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8\"/>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C72" i="28" l="1"/>
  <c r="J25" i="28"/>
  <c r="J26" i="28"/>
  <c r="J27" i="28"/>
  <c r="J28" i="28"/>
  <c r="J29" i="28"/>
  <c r="J30" i="28"/>
  <c r="J31" i="28"/>
  <c r="J32" i="28"/>
  <c r="J33" i="28"/>
  <c r="J24" i="28"/>
  <c r="F24" i="28"/>
  <c r="F30" i="28"/>
  <c r="D34" i="28"/>
  <c r="J34" i="28" s="1"/>
  <c r="AC25" i="28" l="1"/>
  <c r="AC26" i="28"/>
  <c r="AC27" i="28"/>
  <c r="AC28" i="28"/>
  <c r="AC29" i="28"/>
  <c r="AC30" i="28"/>
  <c r="AC31" i="28"/>
  <c r="AC32" i="28"/>
  <c r="AC33" i="28"/>
  <c r="AC34" i="28"/>
  <c r="AC24" i="28"/>
  <c r="D62" i="28"/>
  <c r="C62" i="28"/>
  <c r="H62" i="28" s="1"/>
  <c r="A4" i="28"/>
  <c r="J62" i="28" l="1"/>
  <c r="AC62" i="28"/>
  <c r="B26" i="22"/>
  <c r="B25" i="22"/>
  <c r="A15" i="27"/>
  <c r="A12" i="27"/>
  <c r="A9" i="27"/>
  <c r="G91" i="27" l="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U83" i="27"/>
  <c r="AT83" i="27"/>
  <c r="AP83" i="27"/>
  <c r="AI83" i="27"/>
  <c r="AD83" i="27"/>
  <c r="Z83" i="27"/>
  <c r="O83" i="27"/>
  <c r="N83" i="27"/>
  <c r="J83" i="27"/>
  <c r="C83" i="27"/>
  <c r="B82" i="27"/>
  <c r="C80" i="27"/>
  <c r="B80" i="27"/>
  <c r="G79" i="27"/>
  <c r="H79" i="27" s="1"/>
  <c r="F79" i="27"/>
  <c r="F91" i="27" s="1"/>
  <c r="E79" i="27"/>
  <c r="E91" i="27" s="1"/>
  <c r="D79" i="27"/>
  <c r="D91" i="27" s="1"/>
  <c r="AZ75" i="27"/>
  <c r="AZ83" i="27" s="1"/>
  <c r="AY75" i="27"/>
  <c r="AY83" i="27" s="1"/>
  <c r="AX75" i="27"/>
  <c r="AX83" i="27" s="1"/>
  <c r="AW75" i="27"/>
  <c r="AW83" i="27" s="1"/>
  <c r="AV75" i="27"/>
  <c r="AV83" i="27" s="1"/>
  <c r="AU75" i="27"/>
  <c r="AT75" i="27"/>
  <c r="AS75" i="27"/>
  <c r="AS83" i="27" s="1"/>
  <c r="AR75" i="27"/>
  <c r="AR83" i="27" s="1"/>
  <c r="AQ75" i="27"/>
  <c r="AQ83" i="27" s="1"/>
  <c r="AP75" i="27"/>
  <c r="AO75" i="27"/>
  <c r="AO83" i="27" s="1"/>
  <c r="AN75" i="27"/>
  <c r="AN83" i="27" s="1"/>
  <c r="AM75" i="27"/>
  <c r="AM83" i="27" s="1"/>
  <c r="AL75" i="27"/>
  <c r="AL83" i="27" s="1"/>
  <c r="AK75" i="27"/>
  <c r="AK83" i="27" s="1"/>
  <c r="AJ75" i="27"/>
  <c r="AJ83" i="27" s="1"/>
  <c r="AI75" i="27"/>
  <c r="AH75" i="27"/>
  <c r="AH83" i="27" s="1"/>
  <c r="AG75" i="27"/>
  <c r="AG83" i="27" s="1"/>
  <c r="AF75" i="27"/>
  <c r="AF83" i="27" s="1"/>
  <c r="AE75" i="27"/>
  <c r="AE83" i="27" s="1"/>
  <c r="AD75" i="27"/>
  <c r="AC75" i="27"/>
  <c r="AC83" i="27" s="1"/>
  <c r="AB75" i="27"/>
  <c r="AB83" i="27" s="1"/>
  <c r="AA75" i="27"/>
  <c r="AA83" i="27" s="1"/>
  <c r="Z75" i="27"/>
  <c r="Y75" i="27"/>
  <c r="Y83" i="27" s="1"/>
  <c r="X75" i="27"/>
  <c r="X83" i="27" s="1"/>
  <c r="W75" i="27"/>
  <c r="W83" i="27" s="1"/>
  <c r="V75" i="27"/>
  <c r="V83" i="27" s="1"/>
  <c r="U75" i="27"/>
  <c r="U83" i="27" s="1"/>
  <c r="T75" i="27"/>
  <c r="T83" i="27" s="1"/>
  <c r="S75" i="27"/>
  <c r="S83" i="27" s="1"/>
  <c r="R75" i="27"/>
  <c r="R83" i="27" s="1"/>
  <c r="Q75" i="27"/>
  <c r="Q83" i="27" s="1"/>
  <c r="P75" i="27"/>
  <c r="P83" i="27" s="1"/>
  <c r="O75" i="27"/>
  <c r="N75" i="27"/>
  <c r="M75" i="27"/>
  <c r="M83" i="27" s="1"/>
  <c r="L75" i="27"/>
  <c r="L83" i="27" s="1"/>
  <c r="K75" i="27"/>
  <c r="K83" i="27" s="1"/>
  <c r="J75" i="27"/>
  <c r="I75" i="27"/>
  <c r="I83" i="27" s="1"/>
  <c r="H75" i="27"/>
  <c r="H83" i="27" s="1"/>
  <c r="G75" i="27"/>
  <c r="G83" i="27" s="1"/>
  <c r="F75" i="27"/>
  <c r="F83" i="27" s="1"/>
  <c r="E75" i="27"/>
  <c r="E83" i="27" s="1"/>
  <c r="D75" i="27"/>
  <c r="D83" i="27" s="1"/>
  <c r="C75" i="27"/>
  <c r="B75" i="27"/>
  <c r="B83" i="27" s="1"/>
  <c r="C73" i="27"/>
  <c r="D73" i="27" s="1"/>
  <c r="D82"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29" i="27" s="1"/>
  <c r="B66" i="27"/>
  <c r="AZ64" i="27"/>
  <c r="AX64" i="27"/>
  <c r="AV64" i="27"/>
  <c r="AT64" i="27"/>
  <c r="AR64" i="27"/>
  <c r="AP64" i="27"/>
  <c r="AO64" i="27"/>
  <c r="AO86" i="27" s="1"/>
  <c r="AN64" i="27"/>
  <c r="AJ64" i="27"/>
  <c r="AH64" i="27"/>
  <c r="AF64" i="27"/>
  <c r="AD64" i="27"/>
  <c r="AB64" i="27"/>
  <c r="Z64" i="27"/>
  <c r="Y64" i="27"/>
  <c r="Y86" i="27" s="1"/>
  <c r="X64" i="27"/>
  <c r="T64" i="27"/>
  <c r="R64" i="27"/>
  <c r="P64" i="27"/>
  <c r="N64" i="27"/>
  <c r="L64" i="27"/>
  <c r="J64" i="27"/>
  <c r="J86" i="27" s="1"/>
  <c r="I64" i="27"/>
  <c r="I86" i="27" s="1"/>
  <c r="H64" i="27"/>
  <c r="D64" i="27"/>
  <c r="B64" i="27"/>
  <c r="C63" i="27"/>
  <c r="B63" i="27"/>
  <c r="C57" i="27"/>
  <c r="B57" i="27"/>
  <c r="AZ50" i="27"/>
  <c r="AY50" i="27"/>
  <c r="AY64" i="27" s="1"/>
  <c r="AX50" i="27"/>
  <c r="AW50" i="27"/>
  <c r="AW64" i="27" s="1"/>
  <c r="AV50" i="27"/>
  <c r="AU50" i="27"/>
  <c r="AU64" i="27" s="1"/>
  <c r="AU86" i="27" s="1"/>
  <c r="AT50" i="27"/>
  <c r="AS50" i="27"/>
  <c r="AS64" i="27" s="1"/>
  <c r="AR50" i="27"/>
  <c r="AQ50" i="27"/>
  <c r="AQ64" i="27" s="1"/>
  <c r="AP50" i="27"/>
  <c r="AO50" i="27"/>
  <c r="AN50" i="27"/>
  <c r="AM50" i="27"/>
  <c r="AM64" i="27" s="1"/>
  <c r="AL50" i="27"/>
  <c r="AL64" i="27" s="1"/>
  <c r="AK50" i="27"/>
  <c r="AK64" i="27" s="1"/>
  <c r="AJ50" i="27"/>
  <c r="AI50" i="27"/>
  <c r="AI64" i="27" s="1"/>
  <c r="AH50" i="27"/>
  <c r="AG50" i="27"/>
  <c r="AG64" i="27" s="1"/>
  <c r="AF50" i="27"/>
  <c r="AE50" i="27"/>
  <c r="AE64" i="27" s="1"/>
  <c r="AE86" i="27" s="1"/>
  <c r="AD50" i="27"/>
  <c r="AC50" i="27"/>
  <c r="AC64" i="27" s="1"/>
  <c r="AB50" i="27"/>
  <c r="AA50" i="27"/>
  <c r="AA64" i="27" s="1"/>
  <c r="Z50" i="27"/>
  <c r="Y50" i="27"/>
  <c r="X50" i="27"/>
  <c r="W50" i="27"/>
  <c r="W64" i="27" s="1"/>
  <c r="V50" i="27"/>
  <c r="V64" i="27" s="1"/>
  <c r="U50" i="27"/>
  <c r="U64" i="27" s="1"/>
  <c r="T50" i="27"/>
  <c r="S50" i="27"/>
  <c r="S64" i="27" s="1"/>
  <c r="R50" i="27"/>
  <c r="Q50" i="27"/>
  <c r="Q64" i="27" s="1"/>
  <c r="P50" i="27"/>
  <c r="O50" i="27"/>
  <c r="O64" i="27" s="1"/>
  <c r="N50" i="27"/>
  <c r="M50" i="27"/>
  <c r="M64" i="27" s="1"/>
  <c r="L50" i="27"/>
  <c r="K50" i="27"/>
  <c r="K64" i="27" s="1"/>
  <c r="J50" i="27"/>
  <c r="I50" i="27"/>
  <c r="H50" i="27"/>
  <c r="G50" i="27"/>
  <c r="G64" i="27" s="1"/>
  <c r="F50" i="27"/>
  <c r="F64" i="27" s="1"/>
  <c r="E50" i="27"/>
  <c r="E64" i="27" s="1"/>
  <c r="D50" i="27"/>
  <c r="C50" i="27"/>
  <c r="C64" i="27" s="1"/>
  <c r="B50" i="27"/>
  <c r="B49" i="27"/>
  <c r="E47" i="27"/>
  <c r="D47" i="27"/>
  <c r="D80" i="27" s="1"/>
  <c r="B46" i="27"/>
  <c r="B45" i="27"/>
  <c r="B32" i="27"/>
  <c r="D71" i="27" l="1"/>
  <c r="E80" i="27"/>
  <c r="E57" i="27"/>
  <c r="F47" i="27"/>
  <c r="E63" i="27"/>
  <c r="F86" i="27"/>
  <c r="V86" i="27"/>
  <c r="AL86" i="27"/>
  <c r="E86" i="27"/>
  <c r="M86" i="27"/>
  <c r="Q86" i="27"/>
  <c r="U86" i="27"/>
  <c r="AC86" i="27"/>
  <c r="AG86" i="27"/>
  <c r="AK86" i="27"/>
  <c r="AS86" i="27"/>
  <c r="AW86" i="27"/>
  <c r="B69" i="27"/>
  <c r="B65" i="27" s="1"/>
  <c r="B72" i="27" s="1"/>
  <c r="B74" i="27" s="1"/>
  <c r="C49" i="27"/>
  <c r="D86" i="27"/>
  <c r="N86" i="27"/>
  <c r="AZ86" i="27"/>
  <c r="AT86" i="27"/>
  <c r="P86" i="27"/>
  <c r="AF86" i="27"/>
  <c r="AV86" i="27"/>
  <c r="H91" i="27"/>
  <c r="I79" i="27"/>
  <c r="D63" i="27"/>
  <c r="L86" i="27"/>
  <c r="AB86" i="27"/>
  <c r="AR86" i="27"/>
  <c r="C82" i="27"/>
  <c r="C71" i="27"/>
  <c r="E73" i="27"/>
  <c r="F73" i="27" s="1"/>
  <c r="F82" i="27" s="1"/>
  <c r="T86" i="27"/>
  <c r="AD86" i="27"/>
  <c r="AJ86" i="27"/>
  <c r="Z86" i="27"/>
  <c r="AP86" i="27"/>
  <c r="C86" i="27"/>
  <c r="G86" i="27"/>
  <c r="O86" i="27"/>
  <c r="S86" i="27"/>
  <c r="W86" i="27"/>
  <c r="AA86" i="27"/>
  <c r="AI86" i="27"/>
  <c r="AM86" i="27"/>
  <c r="AQ86" i="27"/>
  <c r="AY86" i="27"/>
  <c r="D57" i="27"/>
  <c r="B86" i="27"/>
  <c r="B85" i="27"/>
  <c r="H86" i="27"/>
  <c r="R86" i="27"/>
  <c r="X86" i="27"/>
  <c r="AH86" i="27"/>
  <c r="AN86" i="27"/>
  <c r="AX86" i="27"/>
  <c r="K86" i="27"/>
  <c r="C69" i="27" l="1"/>
  <c r="C70" i="27"/>
  <c r="D49" i="27"/>
  <c r="J79" i="27"/>
  <c r="I91" i="27"/>
  <c r="B81" i="27"/>
  <c r="B76" i="27"/>
  <c r="F71" i="27"/>
  <c r="E82" i="27"/>
  <c r="E71" i="27"/>
  <c r="G73" i="27"/>
  <c r="H73" i="27" s="1"/>
  <c r="H82" i="27" s="1"/>
  <c r="F80" i="27"/>
  <c r="F63" i="27"/>
  <c r="G47" i="27"/>
  <c r="F57" i="27"/>
  <c r="G80" i="27" l="1"/>
  <c r="H47" i="27"/>
  <c r="G57" i="27"/>
  <c r="G63" i="27"/>
  <c r="J91" i="27"/>
  <c r="K79" i="27"/>
  <c r="G82" i="27"/>
  <c r="G71" i="27"/>
  <c r="I73" i="27"/>
  <c r="I71" i="27"/>
  <c r="C65" i="27"/>
  <c r="C72" i="27" s="1"/>
  <c r="C74" i="27" s="1"/>
  <c r="C85" i="27"/>
  <c r="J73" i="27"/>
  <c r="J82" i="27" s="1"/>
  <c r="B78" i="27"/>
  <c r="B77" i="27"/>
  <c r="D70" i="27"/>
  <c r="D69" i="27"/>
  <c r="E49" i="27"/>
  <c r="H71" i="27"/>
  <c r="C81" i="27" l="1"/>
  <c r="C76" i="27"/>
  <c r="H80" i="27"/>
  <c r="I47" i="27"/>
  <c r="H57" i="27"/>
  <c r="H63" i="27"/>
  <c r="B84" i="27"/>
  <c r="B89" i="27" s="1"/>
  <c r="I82" i="27"/>
  <c r="D65" i="27"/>
  <c r="D72" i="27" s="1"/>
  <c r="D74" i="27" s="1"/>
  <c r="E70" i="27"/>
  <c r="E69" i="27"/>
  <c r="E65" i="27" s="1"/>
  <c r="E72" i="27" s="1"/>
  <c r="E74" i="27" s="1"/>
  <c r="F49" i="27"/>
  <c r="K73" i="27"/>
  <c r="D85" i="27"/>
  <c r="E85" i="27" s="1"/>
  <c r="J71" i="27"/>
  <c r="K91" i="27"/>
  <c r="L79" i="27"/>
  <c r="B94" i="27" l="1"/>
  <c r="B92" i="27"/>
  <c r="B90" i="27"/>
  <c r="B95" i="27" s="1"/>
  <c r="L91" i="27"/>
  <c r="M79" i="27"/>
  <c r="K82" i="27"/>
  <c r="K71" i="27"/>
  <c r="L73" i="27"/>
  <c r="D76" i="27"/>
  <c r="D81" i="27"/>
  <c r="I80" i="27"/>
  <c r="I57" i="27"/>
  <c r="J47" i="27"/>
  <c r="I63" i="27"/>
  <c r="F69" i="27"/>
  <c r="G49" i="27"/>
  <c r="F70" i="27"/>
  <c r="E81" i="27"/>
  <c r="E76" i="27"/>
  <c r="C77" i="27"/>
  <c r="L82" i="27" l="1"/>
  <c r="L71" i="27"/>
  <c r="M73" i="27"/>
  <c r="M82" i="27" s="1"/>
  <c r="D77" i="27"/>
  <c r="D84" i="27" s="1"/>
  <c r="D89" i="27" s="1"/>
  <c r="D92" i="27" s="1"/>
  <c r="C84" i="27"/>
  <c r="C89" i="27" s="1"/>
  <c r="C78" i="27"/>
  <c r="G69" i="27"/>
  <c r="H49" i="27"/>
  <c r="G70" i="27"/>
  <c r="E77" i="27"/>
  <c r="F65" i="27"/>
  <c r="F72" i="27" s="1"/>
  <c r="F74" i="27" s="1"/>
  <c r="F85" i="27"/>
  <c r="J80" i="27"/>
  <c r="J63" i="27"/>
  <c r="J57" i="27"/>
  <c r="K47" i="27"/>
  <c r="M91" i="27"/>
  <c r="N79" i="27"/>
  <c r="B93" i="27"/>
  <c r="B96" i="27" s="1"/>
  <c r="D78" i="27" l="1"/>
  <c r="N73" i="27"/>
  <c r="N82" i="27" s="1"/>
  <c r="F81" i="27"/>
  <c r="F76" i="27"/>
  <c r="N91" i="27"/>
  <c r="O79" i="27"/>
  <c r="N71" i="27"/>
  <c r="H70" i="27"/>
  <c r="I49" i="27"/>
  <c r="H69" i="27"/>
  <c r="G65" i="27"/>
  <c r="G72" i="27" s="1"/>
  <c r="G74" i="27" s="1"/>
  <c r="G85" i="27"/>
  <c r="M71" i="27"/>
  <c r="O73" i="27"/>
  <c r="K63" i="27"/>
  <c r="L47" i="27"/>
  <c r="K80" i="27"/>
  <c r="K57" i="27"/>
  <c r="E78" i="27"/>
  <c r="C92" i="27"/>
  <c r="C94" i="27"/>
  <c r="C90" i="27"/>
  <c r="C95" i="27" s="1"/>
  <c r="D90" i="27"/>
  <c r="D94" i="27"/>
  <c r="E84" i="27"/>
  <c r="E89" i="27" s="1"/>
  <c r="E92" i="27" s="1"/>
  <c r="D95" i="27" l="1"/>
  <c r="P73" i="27"/>
  <c r="Q73" i="27" s="1"/>
  <c r="E90" i="27"/>
  <c r="E95" i="27"/>
  <c r="E94" i="27"/>
  <c r="O82" i="27"/>
  <c r="O71" i="27"/>
  <c r="L57" i="27"/>
  <c r="M47" i="27"/>
  <c r="L80" i="27"/>
  <c r="L63" i="27"/>
  <c r="H65" i="27"/>
  <c r="H72" i="27" s="1"/>
  <c r="H74" i="27" s="1"/>
  <c r="H85" i="27"/>
  <c r="O91" i="27"/>
  <c r="P79" i="27"/>
  <c r="C93" i="27"/>
  <c r="C96" i="27" s="1"/>
  <c r="E93" i="27"/>
  <c r="D93" i="27"/>
  <c r="G81" i="27"/>
  <c r="G76" i="27"/>
  <c r="I70" i="27"/>
  <c r="I85" i="27" s="1"/>
  <c r="J49" i="27"/>
  <c r="I69" i="27"/>
  <c r="I65" i="27" s="1"/>
  <c r="I72" i="27" s="1"/>
  <c r="I74" i="27" s="1"/>
  <c r="F77" i="27"/>
  <c r="F78" i="27" s="1"/>
  <c r="P71" i="27" l="1"/>
  <c r="P82" i="27"/>
  <c r="G77" i="27"/>
  <c r="G78" i="27" s="1"/>
  <c r="I76" i="27"/>
  <c r="I81" i="27"/>
  <c r="J69" i="27"/>
  <c r="K49" i="27"/>
  <c r="J70" i="27"/>
  <c r="J85" i="27" s="1"/>
  <c r="E96" i="27"/>
  <c r="P91" i="27"/>
  <c r="Q79" i="27"/>
  <c r="M80" i="27"/>
  <c r="M57" i="27"/>
  <c r="N47" i="27"/>
  <c r="M63" i="27"/>
  <c r="Q82" i="27"/>
  <c r="R73" i="27"/>
  <c r="Q71" i="27"/>
  <c r="F84" i="27"/>
  <c r="F89" i="27" s="1"/>
  <c r="H76" i="27"/>
  <c r="H81" i="27"/>
  <c r="D96" i="27"/>
  <c r="F92" i="27" l="1"/>
  <c r="F90" i="27"/>
  <c r="F95" i="27" s="1"/>
  <c r="F94" i="27"/>
  <c r="R82" i="27"/>
  <c r="S73" i="27"/>
  <c r="R71" i="27"/>
  <c r="I77" i="27"/>
  <c r="I78" i="27" s="1"/>
  <c r="H77" i="27"/>
  <c r="Q91" i="27"/>
  <c r="R79" i="27"/>
  <c r="K69" i="27"/>
  <c r="K65" i="27" s="1"/>
  <c r="K72" i="27" s="1"/>
  <c r="K74" i="27" s="1"/>
  <c r="K70" i="27"/>
  <c r="L49" i="27"/>
  <c r="G84" i="27"/>
  <c r="G89" i="27" s="1"/>
  <c r="G92" i="27" s="1"/>
  <c r="N80" i="27"/>
  <c r="N63" i="27"/>
  <c r="O47" i="27"/>
  <c r="N57" i="27"/>
  <c r="J65" i="27"/>
  <c r="J72" i="27" s="1"/>
  <c r="J74" i="27" s="1"/>
  <c r="K81" i="27" l="1"/>
  <c r="K76" i="27"/>
  <c r="H84" i="27"/>
  <c r="H89" i="27" s="1"/>
  <c r="H92" i="27" s="1"/>
  <c r="H93" i="27" s="1"/>
  <c r="I84" i="27"/>
  <c r="I89" i="27" s="1"/>
  <c r="I92" i="27" s="1"/>
  <c r="L70" i="27"/>
  <c r="L69" i="27"/>
  <c r="L65" i="27" s="1"/>
  <c r="L72" i="27" s="1"/>
  <c r="L74" i="27" s="1"/>
  <c r="M49" i="27"/>
  <c r="J81" i="27"/>
  <c r="J76" i="27"/>
  <c r="K85" i="27"/>
  <c r="H78" i="27"/>
  <c r="G94" i="27"/>
  <c r="G90" i="27"/>
  <c r="G95" i="27" s="1"/>
  <c r="O80" i="27"/>
  <c r="O57" i="27"/>
  <c r="O63" i="27"/>
  <c r="P47" i="27"/>
  <c r="R91" i="27"/>
  <c r="S79" i="27"/>
  <c r="S82" i="27"/>
  <c r="S71" i="27"/>
  <c r="T73" i="27"/>
  <c r="G93" i="27"/>
  <c r="F93" i="27"/>
  <c r="F96" i="27" s="1"/>
  <c r="H94" i="27" l="1"/>
  <c r="H90" i="27"/>
  <c r="H95" i="27" s="1"/>
  <c r="H96" i="27"/>
  <c r="I93" i="27"/>
  <c r="I96" i="27" s="1"/>
  <c r="I90" i="27"/>
  <c r="I95" i="27" s="1"/>
  <c r="I94" i="27"/>
  <c r="T79" i="27"/>
  <c r="S91" i="27"/>
  <c r="T82" i="27"/>
  <c r="U73" i="27"/>
  <c r="T71" i="27"/>
  <c r="M70" i="27"/>
  <c r="M69" i="27"/>
  <c r="M65" i="27" s="1"/>
  <c r="M72" i="27" s="1"/>
  <c r="M74" i="27" s="1"/>
  <c r="N49" i="27"/>
  <c r="J77" i="27"/>
  <c r="J78" i="27" s="1"/>
  <c r="L81" i="27"/>
  <c r="L76" i="27"/>
  <c r="K77" i="27"/>
  <c r="K78" i="27" s="1"/>
  <c r="G96" i="27"/>
  <c r="P80" i="27"/>
  <c r="P63" i="27"/>
  <c r="P57" i="27"/>
  <c r="Q47" i="27"/>
  <c r="L85" i="27"/>
  <c r="L77" i="27" l="1"/>
  <c r="L78" i="27" s="1"/>
  <c r="N69" i="27"/>
  <c r="N65" i="27" s="1"/>
  <c r="N72" i="27" s="1"/>
  <c r="N74" i="27" s="1"/>
  <c r="O49" i="27"/>
  <c r="N70" i="27"/>
  <c r="U82" i="27"/>
  <c r="V73" i="27"/>
  <c r="U71" i="27"/>
  <c r="Q80" i="27"/>
  <c r="Q57" i="27"/>
  <c r="R47" i="27"/>
  <c r="Q63" i="27"/>
  <c r="M81" i="27"/>
  <c r="M76" i="27"/>
  <c r="M85" i="27"/>
  <c r="J84" i="27"/>
  <c r="J89" i="27" s="1"/>
  <c r="T91" i="27"/>
  <c r="U79" i="27"/>
  <c r="O69" i="27" l="1"/>
  <c r="P49" i="27"/>
  <c r="O70" i="27"/>
  <c r="J92" i="27"/>
  <c r="J90" i="27"/>
  <c r="J95" i="27" s="1"/>
  <c r="J94" i="27"/>
  <c r="M77" i="27"/>
  <c r="M78" i="27" s="1"/>
  <c r="R80" i="27"/>
  <c r="R63" i="27"/>
  <c r="S47" i="27"/>
  <c r="R57" i="27"/>
  <c r="V82" i="27"/>
  <c r="V71" i="27"/>
  <c r="W73" i="27"/>
  <c r="N81" i="27"/>
  <c r="N76" i="27"/>
  <c r="U91" i="27"/>
  <c r="V79" i="27"/>
  <c r="K84" i="27"/>
  <c r="K89" i="27" s="1"/>
  <c r="N85" i="27"/>
  <c r="L84" i="27" l="1"/>
  <c r="L89" i="27" s="1"/>
  <c r="L90" i="27" s="1"/>
  <c r="L92" i="27"/>
  <c r="W82" i="27"/>
  <c r="W71" i="27"/>
  <c r="X73" i="27"/>
  <c r="T47" i="27"/>
  <c r="S80" i="27"/>
  <c r="S57" i="27"/>
  <c r="S63" i="27"/>
  <c r="K92" i="27"/>
  <c r="K94" i="27"/>
  <c r="K90" i="27"/>
  <c r="K95" i="27" s="1"/>
  <c r="N77" i="27"/>
  <c r="J93" i="27"/>
  <c r="J96" i="27" s="1"/>
  <c r="P70" i="27"/>
  <c r="Q49" i="27"/>
  <c r="P69" i="27"/>
  <c r="V91" i="27"/>
  <c r="W79" i="27"/>
  <c r="M84" i="27"/>
  <c r="M89" i="27" s="1"/>
  <c r="O85" i="27"/>
  <c r="O65" i="27"/>
  <c r="O72" i="27" s="1"/>
  <c r="O74" i="27" s="1"/>
  <c r="L95" i="27" l="1"/>
  <c r="P85" i="27"/>
  <c r="L94" i="27"/>
  <c r="O81" i="27"/>
  <c r="O76" i="27"/>
  <c r="Q70" i="27"/>
  <c r="Q69" i="27"/>
  <c r="Q65" i="27" s="1"/>
  <c r="Q72" i="27" s="1"/>
  <c r="Q74" i="27" s="1"/>
  <c r="R49" i="27"/>
  <c r="M92" i="27"/>
  <c r="M90" i="27"/>
  <c r="M95" i="27" s="1"/>
  <c r="M94" i="27"/>
  <c r="P65" i="27"/>
  <c r="P72" i="27" s="1"/>
  <c r="P74" i="27" s="1"/>
  <c r="L93" i="27"/>
  <c r="W91" i="27"/>
  <c r="X79" i="27"/>
  <c r="N84" i="27"/>
  <c r="N89" i="27" s="1"/>
  <c r="T80" i="27"/>
  <c r="T57" i="27"/>
  <c r="U47" i="27"/>
  <c r="T63" i="27"/>
  <c r="M93" i="27"/>
  <c r="K93" i="27"/>
  <c r="K96" i="27" s="1"/>
  <c r="N78" i="27"/>
  <c r="X82" i="27"/>
  <c r="X71" i="27"/>
  <c r="Y73" i="27"/>
  <c r="M96" i="27" l="1"/>
  <c r="F30" i="27"/>
  <c r="F31" i="27" s="1"/>
  <c r="U80" i="27"/>
  <c r="U57" i="27"/>
  <c r="V47" i="27"/>
  <c r="U63" i="27"/>
  <c r="X91" i="27"/>
  <c r="Y79" i="27"/>
  <c r="O77" i="27"/>
  <c r="O84" i="27" s="1"/>
  <c r="O89" i="27" s="1"/>
  <c r="O78" i="27"/>
  <c r="Y82" i="27"/>
  <c r="Z73" i="27"/>
  <c r="Y71" i="27"/>
  <c r="P81" i="27"/>
  <c r="P76" i="27"/>
  <c r="R69" i="27"/>
  <c r="S49" i="27"/>
  <c r="R70" i="27"/>
  <c r="L96" i="27"/>
  <c r="N92" i="27"/>
  <c r="N93" i="27" s="1"/>
  <c r="N96" i="27" s="1"/>
  <c r="N90" i="27"/>
  <c r="N95" i="27" s="1"/>
  <c r="N94" i="27"/>
  <c r="Q85" i="27"/>
  <c r="Q81" i="27"/>
  <c r="Q76" i="27"/>
  <c r="R85" i="27" l="1"/>
  <c r="P77" i="27"/>
  <c r="P84" i="27" s="1"/>
  <c r="P78" i="27"/>
  <c r="R65" i="27"/>
  <c r="R72" i="27" s="1"/>
  <c r="R74" i="27" s="1"/>
  <c r="Z82" i="27"/>
  <c r="Z71" i="27"/>
  <c r="AA73" i="27"/>
  <c r="Y91" i="27"/>
  <c r="Z79" i="27"/>
  <c r="O92" i="27"/>
  <c r="O93" i="27" s="1"/>
  <c r="O96" i="27" s="1"/>
  <c r="O90" i="27"/>
  <c r="O95" i="27" s="1"/>
  <c r="O94" i="27"/>
  <c r="Q77" i="27"/>
  <c r="P89" i="27"/>
  <c r="S69" i="27"/>
  <c r="S70" i="27"/>
  <c r="S85" i="27" s="1"/>
  <c r="T49" i="27"/>
  <c r="V80" i="27"/>
  <c r="V63" i="27"/>
  <c r="W47" i="27"/>
  <c r="V57" i="27"/>
  <c r="Q84" i="27" l="1"/>
  <c r="Q89" i="27" s="1"/>
  <c r="Q92" i="27" s="1"/>
  <c r="R81" i="27"/>
  <c r="R76" i="27"/>
  <c r="P92" i="27"/>
  <c r="P93" i="27" s="1"/>
  <c r="P96" i="27" s="1"/>
  <c r="P94" i="27"/>
  <c r="P90" i="27"/>
  <c r="P95" i="27" s="1"/>
  <c r="S65" i="27"/>
  <c r="S72" i="27" s="1"/>
  <c r="S74" i="27" s="1"/>
  <c r="Q78" i="27"/>
  <c r="Z91" i="27"/>
  <c r="AA79" i="27"/>
  <c r="Q90" i="27"/>
  <c r="T70" i="27"/>
  <c r="T69" i="27"/>
  <c r="T65" i="27" s="1"/>
  <c r="T72" i="27" s="1"/>
  <c r="T74" i="27" s="1"/>
  <c r="U49" i="27"/>
  <c r="AA82" i="27"/>
  <c r="AB73" i="27"/>
  <c r="AA71" i="27"/>
  <c r="W80" i="27"/>
  <c r="W57" i="27"/>
  <c r="W63" i="27"/>
  <c r="X47" i="27"/>
  <c r="Q94" i="27" l="1"/>
  <c r="Q95" i="27"/>
  <c r="U70" i="27"/>
  <c r="U69" i="27"/>
  <c r="U65" i="27" s="1"/>
  <c r="U72" i="27" s="1"/>
  <c r="U74" i="27" s="1"/>
  <c r="V49" i="27"/>
  <c r="T76" i="27"/>
  <c r="T81" i="27"/>
  <c r="Q93" i="27"/>
  <c r="Q96" i="27" s="1"/>
  <c r="S81" i="27"/>
  <c r="S76" i="27"/>
  <c r="R77" i="27"/>
  <c r="R84" i="27" s="1"/>
  <c r="R89" i="27" s="1"/>
  <c r="X80" i="27"/>
  <c r="Y47" i="27"/>
  <c r="X63" i="27"/>
  <c r="X57" i="27"/>
  <c r="AB82" i="27"/>
  <c r="AC73" i="27"/>
  <c r="AB71" i="27"/>
  <c r="T85" i="27"/>
  <c r="AA91" i="27"/>
  <c r="AB79" i="27"/>
  <c r="R92" i="27" l="1"/>
  <c r="R93" i="27" s="1"/>
  <c r="R96" i="27" s="1"/>
  <c r="R94" i="27"/>
  <c r="R90" i="27"/>
  <c r="R95" i="27" s="1"/>
  <c r="V69" i="27"/>
  <c r="W49" i="27"/>
  <c r="V70" i="27"/>
  <c r="R78" i="27"/>
  <c r="AB91" i="27"/>
  <c r="AC79" i="27"/>
  <c r="AC82" i="27"/>
  <c r="AD73" i="27"/>
  <c r="AC71" i="27"/>
  <c r="Y80" i="27"/>
  <c r="Y57" i="27"/>
  <c r="Z47" i="27"/>
  <c r="Y63" i="27"/>
  <c r="S77" i="27"/>
  <c r="S84" i="27" s="1"/>
  <c r="S89" i="27" s="1"/>
  <c r="T77" i="27"/>
  <c r="T78" i="27" s="1"/>
  <c r="U81" i="27"/>
  <c r="U76" i="27"/>
  <c r="U85" i="27"/>
  <c r="S92" i="27" l="1"/>
  <c r="S93" i="27" s="1"/>
  <c r="S96" i="27" s="1"/>
  <c r="S90" i="27"/>
  <c r="S95" i="27" s="1"/>
  <c r="S94" i="27"/>
  <c r="S78" i="27"/>
  <c r="AD79" i="27"/>
  <c r="AC91" i="27"/>
  <c r="V85" i="27"/>
  <c r="T84" i="27"/>
  <c r="T89" i="27" s="1"/>
  <c r="Z80" i="27"/>
  <c r="Z63" i="27"/>
  <c r="Z57" i="27"/>
  <c r="AA47" i="27"/>
  <c r="AD82" i="27"/>
  <c r="AD71" i="27"/>
  <c r="AE73" i="27"/>
  <c r="V65" i="27"/>
  <c r="V72" i="27" s="1"/>
  <c r="V74" i="27" s="1"/>
  <c r="U77" i="27"/>
  <c r="W69" i="27"/>
  <c r="W65" i="27" s="1"/>
  <c r="W72" i="27" s="1"/>
  <c r="W74" i="27" s="1"/>
  <c r="X49" i="27"/>
  <c r="W70" i="27"/>
  <c r="W85" i="27" s="1"/>
  <c r="U84" i="27" l="1"/>
  <c r="U89" i="27" s="1"/>
  <c r="U92" i="27" s="1"/>
  <c r="U94" i="27"/>
  <c r="W81" i="27"/>
  <c r="W76" i="27"/>
  <c r="AE82" i="27"/>
  <c r="AE71" i="27"/>
  <c r="AF73" i="27"/>
  <c r="U78" i="27"/>
  <c r="AD91" i="27"/>
  <c r="AE79" i="27"/>
  <c r="X70" i="27"/>
  <c r="X85" i="27" s="1"/>
  <c r="X69" i="27"/>
  <c r="Y49" i="27"/>
  <c r="V81" i="27"/>
  <c r="V76" i="27"/>
  <c r="AA63" i="27"/>
  <c r="AA80" i="27"/>
  <c r="AA57" i="27"/>
  <c r="AB47" i="27"/>
  <c r="T92" i="27"/>
  <c r="T93" i="27" s="1"/>
  <c r="T96" i="27" s="1"/>
  <c r="T94" i="27"/>
  <c r="T90" i="27"/>
  <c r="T95" i="27" s="1"/>
  <c r="U90" i="27" l="1"/>
  <c r="AE91" i="27"/>
  <c r="AF79" i="27"/>
  <c r="AC47" i="27"/>
  <c r="AB80" i="27"/>
  <c r="AB57" i="27"/>
  <c r="AB63" i="27"/>
  <c r="V77" i="27"/>
  <c r="V84" i="27" s="1"/>
  <c r="V89" i="27" s="1"/>
  <c r="AF82" i="27"/>
  <c r="AF71" i="27"/>
  <c r="AG73" i="27"/>
  <c r="Y70" i="27"/>
  <c r="Y85" i="27" s="1"/>
  <c r="Z49" i="27"/>
  <c r="Y69" i="27"/>
  <c r="Y65" i="27" s="1"/>
  <c r="Y72" i="27" s="1"/>
  <c r="Y74" i="27" s="1"/>
  <c r="U95" i="27"/>
  <c r="X65" i="27"/>
  <c r="X72" i="27" s="1"/>
  <c r="X74" i="27" s="1"/>
  <c r="W77" i="27"/>
  <c r="U93" i="27"/>
  <c r="U96" i="27" s="1"/>
  <c r="W84" i="27" l="1"/>
  <c r="W89" i="27" s="1"/>
  <c r="W78" i="27"/>
  <c r="V92" i="27"/>
  <c r="V93" i="27" s="1"/>
  <c r="V96" i="27" s="1"/>
  <c r="V90" i="27"/>
  <c r="V95" i="27" s="1"/>
  <c r="V94" i="27"/>
  <c r="W92" i="27"/>
  <c r="W94" i="27"/>
  <c r="W90" i="27"/>
  <c r="W95" i="27" s="1"/>
  <c r="AF91" i="27"/>
  <c r="AG79" i="27"/>
  <c r="Y76" i="27"/>
  <c r="Y81" i="27"/>
  <c r="AG82" i="27"/>
  <c r="AH73" i="27"/>
  <c r="AG71" i="27"/>
  <c r="AC80" i="27"/>
  <c r="AC57" i="27"/>
  <c r="AD47" i="27"/>
  <c r="AC63" i="27"/>
  <c r="Z69" i="27"/>
  <c r="Z65" i="27" s="1"/>
  <c r="Z72" i="27" s="1"/>
  <c r="Z74" i="27" s="1"/>
  <c r="AA49" i="27"/>
  <c r="Z70" i="27"/>
  <c r="X76" i="27"/>
  <c r="X81" i="27"/>
  <c r="V78" i="27"/>
  <c r="W93" i="27" l="1"/>
  <c r="W96" i="27" s="1"/>
  <c r="AA69" i="27"/>
  <c r="AA70" i="27"/>
  <c r="AB49" i="27"/>
  <c r="X77" i="27"/>
  <c r="X84" i="27" s="1"/>
  <c r="Y77" i="27"/>
  <c r="Y78" i="27" s="1"/>
  <c r="Z85" i="27"/>
  <c r="AD80" i="27"/>
  <c r="AD63" i="27"/>
  <c r="AE47" i="27"/>
  <c r="AD57" i="27"/>
  <c r="AH82" i="27"/>
  <c r="AH71" i="27"/>
  <c r="AI73" i="27"/>
  <c r="AG91" i="27"/>
  <c r="AH79" i="27"/>
  <c r="X89" i="27"/>
  <c r="Z81" i="27"/>
  <c r="Z76" i="27"/>
  <c r="AI82" i="27" l="1"/>
  <c r="AJ73" i="27"/>
  <c r="AI71" i="27"/>
  <c r="AE80" i="27"/>
  <c r="AE57" i="27"/>
  <c r="AF47" i="27"/>
  <c r="AE63" i="27"/>
  <c r="Y84" i="27"/>
  <c r="Y89" i="27" s="1"/>
  <c r="AB70" i="27"/>
  <c r="AB69" i="27"/>
  <c r="AC49" i="27"/>
  <c r="Z77" i="27"/>
  <c r="Z84" i="27" s="1"/>
  <c r="Z89" i="27" s="1"/>
  <c r="X92" i="27"/>
  <c r="X93" i="27" s="1"/>
  <c r="X96" i="27" s="1"/>
  <c r="X90" i="27"/>
  <c r="X95" i="27" s="1"/>
  <c r="X94" i="27"/>
  <c r="AA85" i="27"/>
  <c r="AH91" i="27"/>
  <c r="AI79" i="27"/>
  <c r="X78" i="27"/>
  <c r="AA65" i="27"/>
  <c r="AA72" i="27" s="1"/>
  <c r="AA74" i="27" s="1"/>
  <c r="Z78" i="27" l="1"/>
  <c r="Z92" i="27"/>
  <c r="Z94" i="27"/>
  <c r="Z90" i="27"/>
  <c r="AA81" i="27"/>
  <c r="AA76" i="27"/>
  <c r="AB85" i="27"/>
  <c r="AI91" i="27"/>
  <c r="AJ79" i="27"/>
  <c r="AC70" i="27"/>
  <c r="AC69" i="27"/>
  <c r="AC65" i="27" s="1"/>
  <c r="AC72" i="27" s="1"/>
  <c r="AC74" i="27" s="1"/>
  <c r="AD49" i="27"/>
  <c r="AB65" i="27"/>
  <c r="AB72" i="27" s="1"/>
  <c r="AB74" i="27" s="1"/>
  <c r="AF80" i="27"/>
  <c r="AF63" i="27"/>
  <c r="AG47" i="27"/>
  <c r="AF57" i="27"/>
  <c r="AJ82" i="27"/>
  <c r="AK73" i="27"/>
  <c r="AJ71" i="27"/>
  <c r="Y92" i="27"/>
  <c r="Y93" i="27" s="1"/>
  <c r="Y96" i="27" s="1"/>
  <c r="Y94" i="27"/>
  <c r="Y90" i="27"/>
  <c r="Y95" i="27" s="1"/>
  <c r="AB81" i="27" l="1"/>
  <c r="AB76" i="27"/>
  <c r="AJ91" i="27"/>
  <c r="AK79" i="27"/>
  <c r="AG80" i="27"/>
  <c r="AG57" i="27"/>
  <c r="AH47" i="27"/>
  <c r="AG63" i="27"/>
  <c r="AD69" i="27"/>
  <c r="AE49" i="27"/>
  <c r="AD70" i="27"/>
  <c r="Z95" i="27"/>
  <c r="AK82" i="27"/>
  <c r="AK71" i="27"/>
  <c r="AL73" i="27"/>
  <c r="AC81" i="27"/>
  <c r="AC76" i="27"/>
  <c r="AC85" i="27"/>
  <c r="AA77" i="27"/>
  <c r="AA84" i="27" s="1"/>
  <c r="AA89" i="27" s="1"/>
  <c r="Z93" i="27"/>
  <c r="Z96" i="27" s="1"/>
  <c r="AD85" i="27" l="1"/>
  <c r="AA92" i="27"/>
  <c r="AA93" i="27" s="1"/>
  <c r="AA96" i="27" s="1"/>
  <c r="AA90" i="27"/>
  <c r="AA95" i="27" s="1"/>
  <c r="AA94" i="27"/>
  <c r="AL82" i="27"/>
  <c r="AL71" i="27"/>
  <c r="AM73" i="27"/>
  <c r="AC77" i="27"/>
  <c r="AC84" i="27" s="1"/>
  <c r="AC89" i="27" s="1"/>
  <c r="AD65" i="27"/>
  <c r="AD72" i="27" s="1"/>
  <c r="AD74" i="27" s="1"/>
  <c r="AB77" i="27"/>
  <c r="AB84" i="27" s="1"/>
  <c r="AB89" i="27" s="1"/>
  <c r="AH80" i="27"/>
  <c r="AH63" i="27"/>
  <c r="AI47" i="27"/>
  <c r="AH57" i="27"/>
  <c r="AK91" i="27"/>
  <c r="AL79" i="27"/>
  <c r="AE69" i="27"/>
  <c r="AF49" i="27"/>
  <c r="AE70" i="27"/>
  <c r="AE85" i="27" s="1"/>
  <c r="AA78" i="27"/>
  <c r="AB78" i="27" l="1"/>
  <c r="AC92" i="27"/>
  <c r="AC94" i="27"/>
  <c r="AC90" i="27"/>
  <c r="AE65" i="27"/>
  <c r="AE72" i="27" s="1"/>
  <c r="AE74" i="27" s="1"/>
  <c r="AJ47" i="27"/>
  <c r="AI63" i="27"/>
  <c r="AI80" i="27"/>
  <c r="AI57" i="27"/>
  <c r="AM82" i="27"/>
  <c r="AM71" i="27"/>
  <c r="AN73" i="27"/>
  <c r="AB92" i="27"/>
  <c r="AB93" i="27" s="1"/>
  <c r="AB96" i="27" s="1"/>
  <c r="AB90" i="27"/>
  <c r="AB95" i="27" s="1"/>
  <c r="AB94" i="27"/>
  <c r="AF70" i="27"/>
  <c r="AF85" i="27" s="1"/>
  <c r="AG49" i="27"/>
  <c r="AF69" i="27"/>
  <c r="AF65" i="27" s="1"/>
  <c r="AF72" i="27" s="1"/>
  <c r="AF74" i="27" s="1"/>
  <c r="AC78" i="27"/>
  <c r="AL91" i="27"/>
  <c r="AM79" i="27"/>
  <c r="AD81" i="27"/>
  <c r="AD76" i="27"/>
  <c r="AD77" i="27" l="1"/>
  <c r="AD84" i="27" s="1"/>
  <c r="AD89" i="27" s="1"/>
  <c r="AN79" i="27"/>
  <c r="AM91" i="27"/>
  <c r="AG70" i="27"/>
  <c r="AG85" i="27" s="1"/>
  <c r="AH49" i="27"/>
  <c r="AG69" i="27"/>
  <c r="AG65" i="27" s="1"/>
  <c r="AG72" i="27" s="1"/>
  <c r="AG74" i="27" s="1"/>
  <c r="AE81" i="27"/>
  <c r="AE76" i="27"/>
  <c r="AN82" i="27"/>
  <c r="AN71" i="27"/>
  <c r="AO73" i="27"/>
  <c r="AC95" i="27"/>
  <c r="AF76" i="27"/>
  <c r="AF81" i="27"/>
  <c r="AJ80" i="27"/>
  <c r="AJ57" i="27"/>
  <c r="AJ63" i="27"/>
  <c r="AK47" i="27"/>
  <c r="AC93" i="27"/>
  <c r="AC96" i="27" s="1"/>
  <c r="AD92" i="27" l="1"/>
  <c r="AD93" i="27" s="1"/>
  <c r="AD96" i="27" s="1"/>
  <c r="AD94" i="27"/>
  <c r="AD90" i="27"/>
  <c r="AD95" i="27" s="1"/>
  <c r="AH69" i="27"/>
  <c r="AI49" i="27"/>
  <c r="AH70" i="27"/>
  <c r="AH85" i="27" s="1"/>
  <c r="AK80" i="27"/>
  <c r="AK57" i="27"/>
  <c r="AL47" i="27"/>
  <c r="AK63" i="27"/>
  <c r="AO82" i="27"/>
  <c r="AP73" i="27"/>
  <c r="AO71" i="27"/>
  <c r="AF77" i="27"/>
  <c r="AG81" i="27"/>
  <c r="AG76" i="27"/>
  <c r="AN91" i="27"/>
  <c r="AO79" i="27"/>
  <c r="AE77" i="27"/>
  <c r="AE84" i="27" s="1"/>
  <c r="AE89" i="27" s="1"/>
  <c r="AD78" i="27"/>
  <c r="AE92" i="27" l="1"/>
  <c r="AE93" i="27" s="1"/>
  <c r="AE96" i="27" s="1"/>
  <c r="AE90" i="27"/>
  <c r="AE95" i="27" s="1"/>
  <c r="AE94" i="27"/>
  <c r="AG89" i="27"/>
  <c r="AF84" i="27"/>
  <c r="AF89" i="27" s="1"/>
  <c r="AH65" i="27"/>
  <c r="AH72" i="27" s="1"/>
  <c r="AH74" i="27" s="1"/>
  <c r="AE78" i="27"/>
  <c r="AG78" i="27"/>
  <c r="AG77" i="27"/>
  <c r="AG84" i="27" s="1"/>
  <c r="AO91" i="27"/>
  <c r="AP79" i="27"/>
  <c r="AF78" i="27"/>
  <c r="AP82" i="27"/>
  <c r="AQ73" i="27"/>
  <c r="AP71" i="27"/>
  <c r="AL80" i="27"/>
  <c r="AL63" i="27"/>
  <c r="AM47" i="27"/>
  <c r="AL57" i="27"/>
  <c r="AI69" i="27"/>
  <c r="AI65" i="27" s="1"/>
  <c r="AI72" i="27" s="1"/>
  <c r="AI74" i="27" s="1"/>
  <c r="AI70" i="27"/>
  <c r="AJ49" i="27"/>
  <c r="AI81" i="27" l="1"/>
  <c r="AI76" i="27"/>
  <c r="AG92" i="27"/>
  <c r="AG90" i="27"/>
  <c r="AG95" i="27" s="1"/>
  <c r="AG94" i="27"/>
  <c r="AP91" i="27"/>
  <c r="AQ79" i="27"/>
  <c r="AJ70" i="27"/>
  <c r="AJ69" i="27"/>
  <c r="AJ65" i="27" s="1"/>
  <c r="AJ72" i="27" s="1"/>
  <c r="AJ74" i="27" s="1"/>
  <c r="AK49" i="27"/>
  <c r="AM80" i="27"/>
  <c r="AM57" i="27"/>
  <c r="AN47" i="27"/>
  <c r="AM63" i="27"/>
  <c r="AQ82" i="27"/>
  <c r="AQ71" i="27"/>
  <c r="AR73" i="27"/>
  <c r="AH81" i="27"/>
  <c r="AH76" i="27"/>
  <c r="AI85" i="27"/>
  <c r="AF92" i="27"/>
  <c r="AF93" i="27" s="1"/>
  <c r="AF96" i="27" s="1"/>
  <c r="AF94" i="27"/>
  <c r="AF90" i="27"/>
  <c r="AF95" i="27" s="1"/>
  <c r="AJ76" i="27" l="1"/>
  <c r="AJ81" i="27"/>
  <c r="AJ85" i="27"/>
  <c r="AH77" i="27"/>
  <c r="AH84" i="27" s="1"/>
  <c r="AQ91" i="27"/>
  <c r="AR79" i="27"/>
  <c r="AG93" i="27"/>
  <c r="AG96" i="27" s="1"/>
  <c r="AH89" i="27"/>
  <c r="AK70" i="27"/>
  <c r="AK69" i="27"/>
  <c r="AK65" i="27" s="1"/>
  <c r="AK72" i="27" s="1"/>
  <c r="AK74" i="27" s="1"/>
  <c r="AL49" i="27"/>
  <c r="AI77" i="27"/>
  <c r="AI84" i="27" s="1"/>
  <c r="AI89" i="27" s="1"/>
  <c r="AR82" i="27"/>
  <c r="AS73" i="27"/>
  <c r="AR71" i="27"/>
  <c r="AN80" i="27"/>
  <c r="AO47" i="27"/>
  <c r="AN57" i="27"/>
  <c r="AN63" i="27"/>
  <c r="AH78" i="27" l="1"/>
  <c r="AS82" i="27"/>
  <c r="AT73" i="27"/>
  <c r="AS71" i="27"/>
  <c r="AL69" i="27"/>
  <c r="AL65" i="27" s="1"/>
  <c r="AL72" i="27" s="1"/>
  <c r="AL74" i="27" s="1"/>
  <c r="AM49" i="27"/>
  <c r="AL70" i="27"/>
  <c r="AO80" i="27"/>
  <c r="AO57" i="27"/>
  <c r="AP47" i="27"/>
  <c r="AO63" i="27"/>
  <c r="AK81" i="27"/>
  <c r="AK76" i="27"/>
  <c r="AR91" i="27"/>
  <c r="AS79" i="27"/>
  <c r="AI92" i="27"/>
  <c r="AI90" i="27"/>
  <c r="AI94" i="27"/>
  <c r="AK85" i="27"/>
  <c r="AI78" i="27"/>
  <c r="AH92" i="27"/>
  <c r="AH93" i="27" s="1"/>
  <c r="AH96" i="27" s="1"/>
  <c r="AH90" i="27"/>
  <c r="AH95" i="27" s="1"/>
  <c r="AH94" i="27"/>
  <c r="AJ77" i="27"/>
  <c r="AJ84" i="27" s="1"/>
  <c r="AJ89" i="27" s="1"/>
  <c r="AI95" i="27" l="1"/>
  <c r="AI93" i="27"/>
  <c r="AI96" i="27" s="1"/>
  <c r="AJ92" i="27"/>
  <c r="AJ93" i="27" s="1"/>
  <c r="AJ90" i="27"/>
  <c r="AJ95" i="27" s="1"/>
  <c r="AJ94" i="27"/>
  <c r="AK77" i="27"/>
  <c r="AK84" i="27" s="1"/>
  <c r="AK89" i="27" s="1"/>
  <c r="AL81" i="27"/>
  <c r="AL76" i="27"/>
  <c r="AS91" i="27"/>
  <c r="AT79" i="27"/>
  <c r="AL85" i="27"/>
  <c r="AT82" i="27"/>
  <c r="AU73" i="27"/>
  <c r="AT71" i="27"/>
  <c r="AJ78" i="27"/>
  <c r="AP80" i="27"/>
  <c r="AP63" i="27"/>
  <c r="AP57" i="27"/>
  <c r="AQ47" i="27"/>
  <c r="AM69" i="27"/>
  <c r="AM65" i="27" s="1"/>
  <c r="AM72" i="27" s="1"/>
  <c r="AM74" i="27" s="1"/>
  <c r="AM70" i="27"/>
  <c r="AN49" i="27"/>
  <c r="AK78" i="27" l="1"/>
  <c r="AJ96" i="27"/>
  <c r="AM81" i="27"/>
  <c r="AM76" i="27"/>
  <c r="AK92" i="27"/>
  <c r="AK93" i="27" s="1"/>
  <c r="AK96" i="27" s="1"/>
  <c r="AK94" i="27"/>
  <c r="AK90" i="27"/>
  <c r="AK95" i="27" s="1"/>
  <c r="AQ63" i="27"/>
  <c r="AQ57" i="27"/>
  <c r="AR47" i="27"/>
  <c r="AQ80" i="27"/>
  <c r="AL77" i="27"/>
  <c r="AL84" i="27" s="1"/>
  <c r="AL89" i="27" s="1"/>
  <c r="AN70" i="27"/>
  <c r="AO49" i="27"/>
  <c r="AN69" i="27"/>
  <c r="AT91" i="27"/>
  <c r="AU79" i="27"/>
  <c r="AM85" i="27"/>
  <c r="AU82" i="27"/>
  <c r="AU71" i="27"/>
  <c r="AV73" i="27"/>
  <c r="AL78" i="27" l="1"/>
  <c r="AN85" i="27"/>
  <c r="AU91" i="27"/>
  <c r="AV79" i="27"/>
  <c r="AS47" i="27"/>
  <c r="AR80" i="27"/>
  <c r="AR57" i="27"/>
  <c r="AR63" i="27"/>
  <c r="AN65" i="27"/>
  <c r="AN72" i="27" s="1"/>
  <c r="AN74" i="27" s="1"/>
  <c r="AM77" i="27"/>
  <c r="AM84" i="27" s="1"/>
  <c r="AM89" i="27" s="1"/>
  <c r="AV82" i="27"/>
  <c r="AW73" i="27"/>
  <c r="AV71" i="27"/>
  <c r="AL92" i="27"/>
  <c r="AL93" i="27" s="1"/>
  <c r="AL96" i="27" s="1"/>
  <c r="AL94" i="27"/>
  <c r="AL90" i="27"/>
  <c r="AL95" i="27" s="1"/>
  <c r="AO70" i="27"/>
  <c r="AP49" i="27"/>
  <c r="AO69" i="27"/>
  <c r="AO85" i="27" l="1"/>
  <c r="AM78" i="27"/>
  <c r="AM92" i="27"/>
  <c r="AM93" i="27" s="1"/>
  <c r="AM96" i="27" s="1"/>
  <c r="AM90" i="27"/>
  <c r="AM95" i="27" s="1"/>
  <c r="AM94" i="27"/>
  <c r="AW82" i="27"/>
  <c r="AX73" i="27"/>
  <c r="AW71" i="27"/>
  <c r="AN76" i="27"/>
  <c r="AN81" i="27"/>
  <c r="AS80" i="27"/>
  <c r="AS57" i="27"/>
  <c r="AT47" i="27"/>
  <c r="AS63" i="27"/>
  <c r="AO65" i="27"/>
  <c r="AO72" i="27" s="1"/>
  <c r="AO74" i="27" s="1"/>
  <c r="AV91" i="27"/>
  <c r="AW79" i="27"/>
  <c r="AP69" i="27"/>
  <c r="AQ49" i="27"/>
  <c r="AP70" i="27"/>
  <c r="AP85" i="27" l="1"/>
  <c r="AQ69" i="27"/>
  <c r="AQ65" i="27" s="1"/>
  <c r="AQ72" i="27" s="1"/>
  <c r="AQ74" i="27" s="1"/>
  <c r="AQ70" i="27"/>
  <c r="AR49" i="27"/>
  <c r="AO76" i="27"/>
  <c r="AO81" i="27"/>
  <c r="AX82" i="27"/>
  <c r="AY73" i="27"/>
  <c r="AX71" i="27"/>
  <c r="AP65" i="27"/>
  <c r="AP72" i="27" s="1"/>
  <c r="AP74" i="27" s="1"/>
  <c r="AN89" i="27"/>
  <c r="AW91" i="27"/>
  <c r="AX79" i="27"/>
  <c r="AT80" i="27"/>
  <c r="AT63" i="27"/>
  <c r="AU47" i="27"/>
  <c r="AT57" i="27"/>
  <c r="AN77" i="27"/>
  <c r="AN84" i="27" s="1"/>
  <c r="AN78" i="27"/>
  <c r="AQ85" i="27" l="1"/>
  <c r="AY79" i="27"/>
  <c r="AX91" i="27"/>
  <c r="AO77" i="27"/>
  <c r="AO84" i="27" s="1"/>
  <c r="AU80" i="27"/>
  <c r="AU57" i="27"/>
  <c r="AV47" i="27"/>
  <c r="AU63" i="27"/>
  <c r="AY82" i="27"/>
  <c r="AZ73" i="27"/>
  <c r="AY71" i="27"/>
  <c r="AR70" i="27"/>
  <c r="AR85" i="27" s="1"/>
  <c r="AR69" i="27"/>
  <c r="AS49" i="27"/>
  <c r="AN92" i="27"/>
  <c r="AN93" i="27" s="1"/>
  <c r="AN96" i="27" s="1"/>
  <c r="AN94" i="27"/>
  <c r="AN90" i="27"/>
  <c r="AN95" i="27" s="1"/>
  <c r="AP81" i="27"/>
  <c r="AP76" i="27"/>
  <c r="AO89" i="27"/>
  <c r="AQ81" i="27"/>
  <c r="AQ76" i="27"/>
  <c r="AO78" i="27" l="1"/>
  <c r="AO92" i="27"/>
  <c r="AO93" i="27" s="1"/>
  <c r="AO96" i="27" s="1"/>
  <c r="AO90" i="27"/>
  <c r="AO95" i="27" s="1"/>
  <c r="AO94" i="27"/>
  <c r="AP77" i="27"/>
  <c r="AP84" i="27" s="1"/>
  <c r="AP89" i="27" s="1"/>
  <c r="AV80" i="27"/>
  <c r="AV63" i="27"/>
  <c r="AW47" i="27"/>
  <c r="AV57" i="27"/>
  <c r="AQ77" i="27"/>
  <c r="AQ78" i="27" s="1"/>
  <c r="AS70" i="27"/>
  <c r="AS69" i="27"/>
  <c r="AS65" i="27" s="1"/>
  <c r="AS72" i="27" s="1"/>
  <c r="AS74" i="27" s="1"/>
  <c r="AT49" i="27"/>
  <c r="AZ82" i="27"/>
  <c r="AZ71" i="27"/>
  <c r="AR65" i="27"/>
  <c r="AR72" i="27" s="1"/>
  <c r="AR74" i="27" s="1"/>
  <c r="AZ79" i="27"/>
  <c r="AZ91" i="27" s="1"/>
  <c r="AY91" i="27"/>
  <c r="AP92" i="27" l="1"/>
  <c r="AP93" i="27" s="1"/>
  <c r="AP96" i="27" s="1"/>
  <c r="AP94" i="27"/>
  <c r="AP90" i="27"/>
  <c r="AP95" i="27" s="1"/>
  <c r="AW80" i="27"/>
  <c r="AW57" i="27"/>
  <c r="AX47" i="27"/>
  <c r="AW63" i="27"/>
  <c r="AR81" i="27"/>
  <c r="AR76" i="27"/>
  <c r="AT69" i="27"/>
  <c r="AT65" i="27" s="1"/>
  <c r="AT72" i="27" s="1"/>
  <c r="AT74" i="27" s="1"/>
  <c r="AU49" i="27"/>
  <c r="AT70" i="27"/>
  <c r="AS81" i="27"/>
  <c r="AS76" i="27"/>
  <c r="AQ84" i="27"/>
  <c r="AQ89" i="27" s="1"/>
  <c r="AS85" i="27"/>
  <c r="AP78" i="27"/>
  <c r="AQ92" i="27" l="1"/>
  <c r="AQ93" i="27" s="1"/>
  <c r="AQ96" i="27" s="1"/>
  <c r="AQ90" i="27"/>
  <c r="AQ95" i="27" s="1"/>
  <c r="AQ94" i="27"/>
  <c r="AU69" i="27"/>
  <c r="AV49" i="27"/>
  <c r="AU70" i="27"/>
  <c r="AS77" i="27"/>
  <c r="AS78" i="27" s="1"/>
  <c r="AT81" i="27"/>
  <c r="AT76" i="27"/>
  <c r="AX80" i="27"/>
  <c r="AX63" i="27"/>
  <c r="AX57" i="27"/>
  <c r="AY47" i="27"/>
  <c r="AR77" i="27"/>
  <c r="AR84" i="27" s="1"/>
  <c r="AR89" i="27" s="1"/>
  <c r="AR78" i="27"/>
  <c r="AT85" i="27"/>
  <c r="AZ47" i="27" l="1"/>
  <c r="AY80" i="27"/>
  <c r="AY57" i="27"/>
  <c r="AY63" i="27"/>
  <c r="AT77" i="27"/>
  <c r="AU85" i="27"/>
  <c r="AV70" i="27"/>
  <c r="AW49" i="27"/>
  <c r="AV69" i="27"/>
  <c r="AV65" i="27" s="1"/>
  <c r="AV72" i="27" s="1"/>
  <c r="AV74" i="27" s="1"/>
  <c r="AS84" i="27"/>
  <c r="AS89" i="27" s="1"/>
  <c r="AU65" i="27"/>
  <c r="AU72" i="27" s="1"/>
  <c r="AU74" i="27" s="1"/>
  <c r="AR92" i="27"/>
  <c r="AR93" i="27" s="1"/>
  <c r="AR96" i="27" s="1"/>
  <c r="AR94" i="27"/>
  <c r="AR90" i="27"/>
  <c r="AR95" i="27" s="1"/>
  <c r="AS92" i="27" l="1"/>
  <c r="AS93" i="27" s="1"/>
  <c r="AS96" i="27" s="1"/>
  <c r="AS94" i="27"/>
  <c r="AS90" i="27"/>
  <c r="AS95" i="27" s="1"/>
  <c r="AV81" i="27"/>
  <c r="AV76" i="27"/>
  <c r="AW70" i="27"/>
  <c r="AX49" i="27"/>
  <c r="AW69" i="27"/>
  <c r="AT84" i="27"/>
  <c r="AT89" i="27" s="1"/>
  <c r="AU81" i="27"/>
  <c r="AU76" i="27"/>
  <c r="AV85" i="27"/>
  <c r="AT78" i="27"/>
  <c r="AZ80" i="27"/>
  <c r="AZ57" i="27"/>
  <c r="AZ63" i="27"/>
  <c r="AW85" i="27" l="1"/>
  <c r="AU77" i="27"/>
  <c r="AU84" i="27" s="1"/>
  <c r="AU89" i="27" s="1"/>
  <c r="AX69" i="27"/>
  <c r="AX65" i="27" s="1"/>
  <c r="AX72" i="27" s="1"/>
  <c r="AX74" i="27" s="1"/>
  <c r="AY49" i="27"/>
  <c r="AX70" i="27"/>
  <c r="AW65" i="27"/>
  <c r="AW72" i="27" s="1"/>
  <c r="AW74" i="27" s="1"/>
  <c r="AT92" i="27"/>
  <c r="AT93" i="27" s="1"/>
  <c r="AT96" i="27" s="1"/>
  <c r="AT94" i="27"/>
  <c r="AT90" i="27"/>
  <c r="AT95" i="27" s="1"/>
  <c r="AV77" i="27"/>
  <c r="AV84" i="27" s="1"/>
  <c r="AV89" i="27" s="1"/>
  <c r="AV92" i="27" l="1"/>
  <c r="AV94" i="27"/>
  <c r="AV90" i="27"/>
  <c r="AU92" i="27"/>
  <c r="AU93" i="27" s="1"/>
  <c r="AU96" i="27" s="1"/>
  <c r="AU94" i="27"/>
  <c r="AU90" i="27"/>
  <c r="AU95" i="27" s="1"/>
  <c r="AU78" i="27"/>
  <c r="AY69" i="27"/>
  <c r="AY70" i="27"/>
  <c r="AZ49" i="27"/>
  <c r="AW81" i="27"/>
  <c r="AW76" i="27"/>
  <c r="AX81" i="27"/>
  <c r="AX76" i="27"/>
  <c r="AV78" i="27"/>
  <c r="AX85" i="27"/>
  <c r="AY85" i="27" l="1"/>
  <c r="AV93" i="27"/>
  <c r="AV96" i="27" s="1"/>
  <c r="AX77" i="27"/>
  <c r="AZ70" i="27"/>
  <c r="AZ69" i="27"/>
  <c r="AZ65" i="27" s="1"/>
  <c r="AZ72" i="27" s="1"/>
  <c r="AZ74" i="27" s="1"/>
  <c r="AW77" i="27"/>
  <c r="AW84" i="27" s="1"/>
  <c r="AW89" i="27" s="1"/>
  <c r="AY65" i="27"/>
  <c r="AY72" i="27" s="1"/>
  <c r="AY74" i="27" s="1"/>
  <c r="AV95" i="27"/>
  <c r="AW78" i="27" l="1"/>
  <c r="AX84" i="27"/>
  <c r="AX89" i="27" s="1"/>
  <c r="AX92" i="27"/>
  <c r="AX94" i="27"/>
  <c r="AX90" i="27"/>
  <c r="AW92" i="27"/>
  <c r="AW93" i="27" s="1"/>
  <c r="AW96" i="27" s="1"/>
  <c r="AW94" i="27"/>
  <c r="AW90" i="27"/>
  <c r="AW95" i="27" s="1"/>
  <c r="AX78" i="27"/>
  <c r="AY81" i="27"/>
  <c r="AY76" i="27"/>
  <c r="AZ76" i="27"/>
  <c r="AZ81" i="27"/>
  <c r="AZ85" i="27"/>
  <c r="AY77" i="27" l="1"/>
  <c r="AY84" i="27" s="1"/>
  <c r="AY89" i="27" s="1"/>
  <c r="AX95" i="27"/>
  <c r="AZ77" i="27"/>
  <c r="AZ78" i="27" s="1"/>
  <c r="AX93" i="27"/>
  <c r="AX96" i="27" s="1"/>
  <c r="AZ84" i="27" l="1"/>
  <c r="AZ89" i="27" s="1"/>
  <c r="AZ92" i="27" s="1"/>
  <c r="AY78" i="27"/>
  <c r="AZ94" i="27"/>
  <c r="AY92" i="27"/>
  <c r="AY93" i="27" s="1"/>
  <c r="AY96" i="27" s="1"/>
  <c r="AY90" i="27"/>
  <c r="AY95" i="27" s="1"/>
  <c r="AY94" i="27"/>
  <c r="AZ90" i="27" l="1"/>
  <c r="AZ95" i="27"/>
  <c r="F28" i="27" s="1"/>
  <c r="AZ93" i="27"/>
  <c r="AZ96" i="27" s="1"/>
  <c r="F29" i="27" s="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<sst xmlns="http://schemas.openxmlformats.org/spreadsheetml/2006/main" count="1066" uniqueCount="635">
  <si>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</si>
  <si>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</si>
  <si>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</si>
  <si>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</si>
  <si>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</si>
  <si>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</si>
  <si>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</si>
  <si>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</si>
  <si>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</si>
  <si>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</si>
  <si>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</si>
  <si>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</si>
  <si>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</si>
  <si>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</si>
  <si>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</si>
  <si>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</si>
  <si>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</si>
  <si>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</si>
  <si>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</si>
  <si>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</si>
  <si>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</si>
  <si>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</si>
  <si>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</si>
  <si>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</si>
  <si>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</si>
  <si>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</si>
  <si>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</si>
  <si>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</si>
  <si>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</si>
  <si>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</si>
  <si>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</si>
  <si>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</si>
  <si>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</si>
  <si>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</si>
  <si>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</si>
  <si>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</si>
  <si>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</si>
  <si>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</si>
  <si>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</si>
  <si>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</si>
  <si>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</si>
  <si>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</si>
  <si>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</si>
  <si>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</si>
  <si>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</si>
  <si>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</si>
  <si>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</si>
  <si>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</si>
  <si>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</si>
  <si>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</si>
  <si>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</si>
  <si>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</si>
  <si>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</si>
  <si>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</si>
  <si>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</si>
  <si>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</si>
  <si>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</si>
  <si>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</si>
  <si>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</si>
  <si>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</si>
  <si>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</si>
  <si>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</si>
  <si>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</si>
  <si>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</si>
  <si>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</si>
  <si>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</si>
  <si>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</si>
  <si>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</si>
  <si>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</si>
  <si>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</si>
  <si>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</si>
  <si>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</si>
  <si>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</si>
  <si>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</si>
  <si>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</si>
  <si>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</si>
  <si>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</si>
  <si>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</si>
  <si>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</si>
  <si>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</si>
  <si>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</si>
  <si>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</si>
  <si>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</si>
  <si>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</si>
  <si>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</si>
  <si>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</si>
  <si>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</si>
  <si>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</si>
  <si>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</si>
  <si>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</si>
  <si>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</si>
  <si>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</si>
  <si>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</si>
  <si>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</si>
  <si>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</si>
  <si>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</si>
  <si>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</si>
  <si>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</si>
  <si>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</si>
  <si>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</si>
  <si>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</si>
  <si>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</si>
  <si>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</si>
  <si>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</si>
  <si>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</si>
  <si>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</si>
  <si>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</si>
  <si>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</si>
  <si>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</si>
  <si>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</si>
  <si>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</si>
  <si>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</si>
  <si>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</si>
  <si>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</si>
  <si>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</si>
  <si>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</si>
  <si>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</si>
  <si>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</si>
  <si>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</si>
  <si>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</si>
  <si>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</si>
  <si>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</si>
  <si>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</si>
  <si>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</si>
  <si>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</si>
  <si>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</si>
  <si>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</si>
  <si>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</si>
  <si>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</si>
  <si>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</si>
  <si>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</si>
  <si>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</si>
  <si>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</si>
  <si>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</si>
  <si>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</si>
  <si>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</si>
  <si>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</si>
  <si>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</si>
  <si>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</si>
  <si>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</si>
  <si>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</si>
  <si>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</si>
  <si>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</si>
  <si>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</si>
  <si>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</si>
  <si>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</si>
  <si>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</si>
  <si>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</si>
  <si>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</si>
  <si>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</si>
  <si>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</si>
  <si>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</si>
  <si>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</si>
  <si>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</si>
  <si>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</si>
  <si>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</si>
  <si>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</si>
  <si>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</si>
  <si>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</si>
  <si>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</si>
  <si>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</si>
  <si>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</si>
  <si>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</si>
  <si>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</si>
  <si>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</si>
  <si>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</si>
  <si>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</si>
  <si>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</si>
  <si>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</si>
  <si>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</si>
  <si>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</si>
  <si>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</si>
  <si>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</si>
  <si>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</si>
  <si>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</si>
  <si>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</si>
  <si>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</si>
  <si>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</si>
  <si>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</si>
  <si>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</si>
  <si>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</si>
  <si>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</si>
  <si>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</si>
  <si>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</si>
  <si>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</si>
  <si>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</si>
  <si>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</si>
  <si>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</si>
  <si>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</si>
  <si>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</si>
  <si>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</si>
  <si>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</si>
  <si>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</si>
  <si>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</si>
  <si>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</si>
  <si>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</si>
  <si>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</si>
  <si>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</si>
  <si>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</si>
  <si>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</si>
  <si>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</si>
  <si>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</si>
  <si>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</si>
  <si>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</si>
  <si>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</si>
  <si>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</si>
  <si>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</si>
  <si>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</si>
  <si>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</si>
  <si>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</si>
  <si>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</si>
  <si>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</si>
  <si>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</si>
  <si>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</si>
  <si>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</si>
  <si>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</si>
  <si>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</si>
  <si>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</si>
  <si>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</si>
  <si>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</si>
  <si>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</si>
  <si>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</si>
  <si>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</si>
  <si>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</si>
  <si>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</si>
  <si>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</si>
  <si>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</si>
  <si>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</si>
  <si>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</si>
  <si>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</si>
  <si>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</si>
  <si>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</si>
  <si>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</si>
  <si>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</si>
  <si>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</si>
  <si>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</si>
  <si>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</si>
  <si>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</si>
  <si>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</si>
  <si>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</si>
  <si>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</si>
  <si>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</si>
  <si>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</si>
  <si>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</si>
  <si>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</si>
  <si>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</si>
  <si>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</si>
  <si>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</si>
  <si>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</si>
  <si>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</si>
  <si>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</si>
  <si>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</si>
  <si>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</si>
  <si>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</si>
  <si>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</si>
  <si>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</si>
  <si>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</si>
  <si>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</si>
  <si>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</si>
  <si>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</si>
  <si>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</si>
  <si>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</si>
  <si>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</si>
  <si>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</si>
  <si>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</si>
  <si>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</si>
  <si>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</si>
  <si>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</si>
  <si>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</si>
  <si>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</si>
  <si>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</si>
  <si>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</si>
  <si>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</si>
  <si>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</si>
  <si>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</si>
  <si>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</si>
  <si>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</si>
  <si>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</si>
  <si>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</si>
  <si>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</si>
  <si>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</si>
  <si>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</si>
  <si>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</si>
  <si>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</si>
  <si>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</si>
  <si>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</si>
  <si>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</si>
  <si>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</si>
  <si>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</si>
  <si>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</si>
  <si>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</si>
  <si>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</si>
  <si>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</si>
  <si>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</si>
  <si>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</si>
  <si>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</si>
  <si>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</si>
  <si>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</si>
  <si>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</si>
  <si>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</si>
  <si>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</si>
  <si>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</si>
  <si>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</si>
  <si>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</si>
  <si>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</si>
  <si>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</si>
  <si>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</si>
  <si>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</si>
  <si>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</si>
  <si>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</si>
  <si>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</si>
  <si>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</si>
  <si>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</si>
  <si>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</si>
  <si>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</si>
  <si>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</si>
  <si>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</si>
  <si>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</si>
  <si>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</si>
  <si>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</si>
  <si>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</si>
  <si>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</si>
  <si>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</si>
  <si>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</si>
  <si>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</si>
  <si>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</si>
  <si>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</si>
  <si>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</si>
  <si>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</si>
  <si>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</si>
  <si>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</si>
  <si>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</si>
  <si>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</si>
  <si>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</si>
  <si>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</si>
  <si>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</si>
  <si>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</si>
  <si>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</si>
  <si>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</si>
  <si>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</si>
  <si>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</si>
  <si>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</si>
  <si>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</si>
  <si>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</si>
  <si>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</si>
  <si>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</si>
  <si>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</si>
  <si>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</si>
  <si>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</si>
  <si>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</si>
  <si>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</si>
  <si>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</si>
  <si>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</si>
  <si>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</si>
  <si>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</si>
  <si>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</si>
  <si>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</si>
  <si>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</si>
  <si>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</si>
  <si>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</si>
  <si>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</si>
  <si>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</si>
  <si>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</si>
  <si>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</si>
  <si>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</si>
  <si>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</si>
  <si>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</si>
  <si>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</si>
  <si>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</si>
  <si>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</si>
  <si>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</si>
  <si>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</si>
  <si>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</si>
  <si>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</si>
  <si>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</si>
  <si>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</si>
  <si>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</si>
  <si>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</si>
  <si>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</si>
  <si>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</si>
  <si>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</si>
  <si>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</si>
  <si>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</si>
  <si>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</si>
  <si>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</si>
  <si>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</si>
  <si>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</si>
  <si>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</si>
  <si>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</si>
  <si>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</si>
  <si>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</si>
  <si>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</si>
  <si>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</si>
  <si>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</si>
  <si>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</si>
  <si>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</si>
  <si>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</si>
  <si>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</si>
  <si>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</si>
  <si>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</si>
  <si>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</si>
  <si>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</si>
  <si>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</si>
  <si>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</si>
  <si>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</si>
  <si>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</si>
  <si>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</si>
  <si>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</si>
  <si>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</si>
  <si>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</si>
  <si>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</si>
  <si>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</si>
  <si>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</si>
  <si>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</si>
  <si>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</si>
  <si>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</si>
  <si>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</si>
  <si>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</si>
  <si>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</si>
  <si>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</si>
  <si>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</si>
  <si>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</si>
  <si>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</si>
  <si>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</si>
  <si>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</si>
  <si>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</si>
  <si>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</si>
  <si>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</si>
  <si>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</si>
  <si>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</si>
  <si>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</si>
  <si>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</si>
  <si>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</si>
  <si>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</si>
  <si>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</si>
  <si>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</si>
  <si>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</si>
  <si>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</si>
  <si>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</si>
  <si>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</si>
  <si>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</si>
  <si>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</si>
  <si>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</si>
  <si>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</si>
  <si>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</si>
  <si>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</si>
  <si>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</si>
  <si>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</si>
  <si>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</si>
  <si>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</si>
  <si>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</si>
  <si>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</si>
  <si>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</si>
  <si>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</si>
  <si>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</si>
  <si>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</si>
  <si>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</si>
  <si>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</si>
  <si>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</si>
  <si>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</si>
  <si>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</si>
  <si>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</si>
  <si>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</si>
  <si>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</si>
  <si>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</si>
  <si>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</si>
  <si>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</si>
  <si>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</si>
  <si>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</si>
  <si>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</si>
  <si>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</si>
  <si>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</si>
  <si>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</si>
  <si>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</si>
  <si>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</si>
  <si>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</si>
  <si>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</si>
  <si>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</si>
  <si>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</si>
  <si>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</si>
  <si>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</si>
  <si>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</si>
  <si>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</si>
  <si>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</si>
  <si>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</si>
  <si>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</si>
  <si>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</si>
  <si>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</si>
  <si>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</si>
  <si>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</si>
  <si>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</si>
  <si>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</si>
  <si>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</si>
  <si>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</si>
  <si>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</si>
  <si>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</si>
  <si>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</si>
  <si>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</si>
  <si>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</si>
  <si>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</si>
  <si>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</si>
  <si>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</si>
  <si>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</si>
  <si>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</si>
  <si>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</si>
  <si>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</si>
  <si>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</si>
  <si>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</si>
  <si>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</si>
  <si>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</si>
  <si>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</si>
  <si>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</si>
  <si>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</si>
  <si>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</si>
  <si>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</si>
  <si>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</si>
  <si>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</si>
  <si>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</si>
  <si>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</si>
  <si>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</si>
  <si>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</si>
  <si>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</si>
  <si>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</si>
  <si>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</si>
  <si>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</si>
  <si>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</si>
  <si>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</si>
  <si>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</si>
  <si>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</si>
  <si>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</si>
  <si>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</si>
  <si>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</si>
  <si>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</si>
  <si>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</si>
  <si>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</si>
  <si>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</si>
  <si>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</si>
  <si>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</si>
  <si>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</si>
  <si>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</si>
  <si>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</si>
  <si>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</si>
  <si>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</si>
  <si>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</si>
  <si>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</si>
  <si>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</si>
  <si>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</si>
  <si>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</si>
  <si>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</si>
  <si>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</si>
  <si>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</si>
  <si>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</si>
  <si>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</si>
  <si>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</si>
  <si>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</si>
  <si>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</si>
  <si>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</si>
  <si>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</si>
  <si>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</si>
  <si>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</si>
  <si>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</si>
  <si>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</si>
  <si>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</si>
  <si>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</si>
  <si>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</si>
  <si>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</si>
  <si>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</si>
  <si>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АО "Россети Тюмень"</t>
  </si>
  <si>
    <t>M_TP2000.PR.0068</t>
  </si>
  <si>
    <t>Год 2024</t>
  </si>
  <si>
    <t>Год 2025</t>
  </si>
  <si>
    <t>Год 2026</t>
  </si>
  <si>
    <t>Год 2027</t>
  </si>
  <si>
    <t>Филиал АО "Россети Тюмень" Северные электрические сети</t>
  </si>
  <si>
    <t>Год окончания строительства 2023</t>
  </si>
  <si>
    <t>Сметная стоимость проекта в ценах 2023 года с НДС, млн. руб.</t>
  </si>
  <si>
    <t>Расчет плановой стоимости инвестиционного проекта</t>
  </si>
  <si>
    <t>268 м</t>
  </si>
  <si>
    <t>8,311 млн.руб.</t>
  </si>
  <si>
    <t>05.07.2023-20.09.2023</t>
  </si>
  <si>
    <t>Ограждение из сборных панелей общей протяженностью 268. Установка - прибор охранный периметральный "Багульник-М 2ДВИ.ТГП</t>
  </si>
  <si>
    <t>Прибор охранный периметральный "Багульник-М 2ДВИ.ТГП - 2 шт.</t>
  </si>
  <si>
    <t>1.12.</t>
  </si>
  <si>
    <t>3.7.</t>
  </si>
  <si>
    <t>нд</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</si>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</sst>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-159490.43048458148</c:v>
                </c:pt>
                <c:pt idx="1">
                  <c:v>-139100.80707950861</c:v>
                </c:pt>
                <c:pt idx="2">
                  <c:v>-121305.20800784262</c:v>
                </c:pt>
                <c:pt idx="3">
                  <c:v>-105775.01220539438</c:v>
                </c:pt>
                <c:pt idx="4">
                  <c:v>-92223.074151179026</c:v>
                </c:pt>
                <c:pt idx="5">
                  <c:v>-80398.506563513351</c:v>
                </c:pt>
                <c:pt idx="6">
                  <c:v>-70082.117446871707</c:v>
                </c:pt>
                <c:pt idx="7">
                  <c:v>-61082.419640113651</c:v>
                </c:pt>
                <c:pt idx="8">
                  <c:v>-53232.141230131623</c:v>
                </c:pt>
                <c:pt idx="9">
                  <c:v>-46385.174136726964</c:v>
                </c:pt>
                <c:pt idx="10">
                  <c:v>-40413.906002630458</c:v>
                </c:pt>
                <c:pt idx="11">
                  <c:v>-35206.887375453938</c:v>
                </c:pt>
                <c:pt idx="12">
                  <c:v>-30666.792167245621</c:v>
                </c:pt>
                <c:pt idx="13">
                  <c:v>-26708.634628417873</c:v>
                </c:pt>
                <c:pt idx="14">
                  <c:v>-23258.210669147829</c:v>
                </c:pt>
                <c:pt idx="15">
                  <c:v>-20250.735384383712</c:v>
                </c:pt>
                <c:pt idx="16">
                  <c:v>-17629.652159679536</c:v>
                </c:pt>
                <c:pt idx="17">
                  <c:v>-15345.591816715913</c:v>
                </c:pt>
                <c:pt idx="18">
                  <c:v>-13355.462954270861</c:v>
                </c:pt>
                <c:pt idx="19">
                  <c:v>-11621.657000507626</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-10133134.430484582</c:v>
                </c:pt>
                <c:pt idx="1">
                  <c:v>-10272235.237564091</c:v>
                </c:pt>
                <c:pt idx="2">
                  <c:v>-10393540.445571933</c:v>
                </c:pt>
                <c:pt idx="3">
                  <c:v>-10499315.457777327</c:v>
                </c:pt>
                <c:pt idx="4">
                  <c:v>-10591538.531928506</c:v>
                </c:pt>
                <c:pt idx="5">
                  <c:v>-10671937.038492018</c:v>
                </c:pt>
                <c:pt idx="6">
                  <c:v>-10742019.15593889</c:v>
                </c:pt>
                <c:pt idx="7">
                  <c:v>-10803101.575579004</c:v>
                </c:pt>
                <c:pt idx="8">
                  <c:v>-10856333.716809137</c:v>
                </c:pt>
                <c:pt idx="9">
                  <c:v>-10902718.890945863</c:v>
                </c:pt>
                <c:pt idx="10">
                  <c:v>-10943132.796948493</c:v>
                </c:pt>
                <c:pt idx="11">
                  <c:v>-10978339.684323946</c:v>
                </c:pt>
                <c:pt idx="12">
                  <c:v>-11009006.476491192</c:v>
                </c:pt>
                <c:pt idx="13">
                  <c:v>-11035715.111119609</c:v>
                </c:pt>
                <c:pt idx="14">
                  <c:v>-11058973.321788758</c:v>
                </c:pt>
                <c:pt idx="15">
                  <c:v>-11079224.057173142</c:v>
                </c:pt>
                <c:pt idx="16">
                  <c:v>-11096853.709332822</c:v>
                </c:pt>
                <c:pt idx="17">
                  <c:v>-11112199.301149538</c:v>
                </c:pt>
                <c:pt idx="18">
                  <c:v>-11125554.764103809</c:v>
                </c:pt>
                <c:pt idx="19">
                  <c:v>-11137176.421104318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-102310.15876651979</c:v>
              </c:pt>
              <c:pt idx="1">
                <c:v>-89230.592792408148</c:v>
              </c:pt>
              <c:pt idx="2">
                <c:v>-77815.045409184502</c:v>
              </c:pt>
              <c:pt idx="3">
                <c:v>-67852.712287403716</c:v>
              </c:pt>
              <c:pt idx="4">
                <c:v>-59159.394890816387</c:v>
              </c:pt>
              <c:pt idx="5">
                <c:v>-51574.153672494678</c:v>
              </c:pt>
              <c:pt idx="6">
                <c:v>-44956.381024857124</c:v>
              </c:pt>
              <c:pt idx="7">
                <c:v>-39183.241478725358</c:v>
              </c:pt>
              <c:pt idx="8">
                <c:v>-34147.433198276267</c:v>
              </c:pt>
              <c:pt idx="9">
                <c:v>-29755.230554725898</c:v>
              </c:pt>
              <c:pt idx="10">
                <c:v>-25924.772583167938</c:v>
              </c:pt>
              <c:pt idx="11">
                <c:v>-22584.566522979538</c:v>
              </c:pt>
              <c:pt idx="12">
                <c:v>-19672.179490380659</c:v>
              </c:pt>
              <c:pt idx="13">
                <c:v>-17133.094700215061</c:v>
              </c:pt>
              <c:pt idx="14">
                <c:v>-14919.711602482128</c:v>
              </c:pt>
              <c:pt idx="15">
                <c:v>-12990.471879849691</c:v>
              </c:pt>
              <c:pt idx="16">
                <c:v>-11309.095511092133</c:v>
              </c:pt>
              <c:pt idx="17">
                <c:v>-9843.9130822095958</c:v>
              </c:pt>
              <c:pt idx="18">
                <c:v>-8567.2822569998643</c:v>
              </c:pt>
              <c:pt idx="19">
                <c:v>-7455.0778328165452</c:v>
              </c:pt>
            </c:numLit>
          </c:val>
          <c:smooth val="0"/>
          <c:extLst>
            <c:ext xmlns:c16="http://schemas.microsoft.com/office/drawing/2014/chart" uri="{C3380CC4-5D6E-409C-BE32-E72D297353CC}">
              <c16:uniqueId val="{00000000-ACB5-4803-8B99-436B0E5756C4}"/>
            </c:ext>
          </c:extLst>
        </c:ser>
        <c:ser>
          <c:idx val="1"/>
          <c:order val="1"/>
          <c:tx>
            <c:v>NPV (без учета продажи)</c:v>
          </c:tx>
          <c:marker>
            <c:symbol val="none"/>
          </c:marker>
          <c:val>
            <c:numLit>
              <c:formatCode>General</c:formatCode>
              <c:ptCount val="20"/>
              <c:pt idx="0">
                <c:v>-6500218.1587665202</c:v>
              </c:pt>
              <c:pt idx="1">
                <c:v>-6589448.7515589288</c:v>
              </c:pt>
              <c:pt idx="2">
                <c:v>-6667263.7969681136</c:v>
              </c:pt>
              <c:pt idx="3">
                <c:v>-6735116.5092555173</c:v>
              </c:pt>
              <c:pt idx="4">
                <c:v>-6794275.9041463332</c:v>
              </c:pt>
              <c:pt idx="5">
                <c:v>-6845850.0578188282</c:v>
              </c:pt>
              <c:pt idx="6">
                <c:v>-6890806.4388436852</c:v>
              </c:pt>
              <c:pt idx="7">
                <c:v>-6929989.6803224105</c:v>
              </c:pt>
              <c:pt idx="8">
                <c:v>-6964137.1135206865</c:v>
              </c:pt>
              <c:pt idx="9">
                <c:v>-6993892.3440754125</c:v>
              </c:pt>
              <c:pt idx="10">
                <c:v>-7019817.1166585805</c:v>
              </c:pt>
              <c:pt idx="11">
                <c:v>-7042401.6831815597</c:v>
              </c:pt>
              <c:pt idx="12">
                <c:v>-7062073.8626719406</c:v>
              </c:pt>
              <c:pt idx="13">
                <c:v>-7079206.957372156</c:v>
              </c:pt>
              <c:pt idx="14">
                <c:v>-7094126.668974638</c:v>
              </c:pt>
              <c:pt idx="15">
                <c:v>-7107117.1408544881</c:v>
              </c:pt>
              <c:pt idx="16">
                <c:v>-7118426.23636558</c:v>
              </c:pt>
              <c:pt idx="17">
                <c:v>-7128270.1494477894</c:v>
              </c:pt>
              <c:pt idx="18">
                <c:v>-7136837.4317047894</c:v>
              </c:pt>
              <c:pt idx="19">
                <c:v>-7144292.5095376056</c:v>
              </c:pt>
            </c:numLit>
          </c:val>
          <c:smooth val="0"/>
          <c:extLst>
            <c:ext xmlns:c16="http://schemas.microsoft.com/office/drawing/2014/chart" uri="{C3380CC4-5D6E-409C-BE32-E72D297353CC}">
              <c16:uniqueId val="{00000001-ACB5-4803-8B99-436B0E5756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5"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631</v>
      </c>
      <c r="B5" s="319"/>
      <c r="C5" s="319"/>
      <c r="D5" s="154"/>
      <c r="E5" s="154"/>
      <c r="F5" s="154"/>
      <c r="G5" s="154"/>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567</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568</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563</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626</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10.86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9.0500000000000007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M_TP2000.PR.0068</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Модернизация ограждения ПС 110 кВ Приозерная</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M_TP2000.PR.0068</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Модернизация ограждения ПС 110 кВ Приозерная</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515</v>
      </c>
      <c r="F21" s="342"/>
      <c r="G21" s="341" t="s">
        <v>280</v>
      </c>
      <c r="H21" s="342"/>
      <c r="I21" s="341" t="s">
        <v>130</v>
      </c>
      <c r="J21" s="342"/>
      <c r="K21" s="345" t="s">
        <v>129</v>
      </c>
      <c r="L21" s="341" t="s">
        <v>128</v>
      </c>
      <c r="M21" s="342"/>
      <c r="N21" s="341" t="s">
        <v>511</v>
      </c>
      <c r="O21" s="342"/>
      <c r="P21" s="345" t="s">
        <v>127</v>
      </c>
      <c r="Q21" s="334" t="s">
        <v>126</v>
      </c>
      <c r="R21" s="335"/>
      <c r="S21" s="334" t="s">
        <v>125</v>
      </c>
      <c r="T21" s="336"/>
    </row>
    <row r="22" spans="1:113" ht="204.75" customHeight="1" x14ac:dyDescent="0.25">
      <c r="A22" s="339"/>
      <c r="B22" s="343"/>
      <c r="C22" s="344"/>
      <c r="D22" s="348"/>
      <c r="E22" s="343"/>
      <c r="F22" s="344"/>
      <c r="G22" s="343"/>
      <c r="H22" s="344"/>
      <c r="I22" s="343"/>
      <c r="J22" s="344"/>
      <c r="K22" s="346"/>
      <c r="L22" s="343"/>
      <c r="M22" s="344"/>
      <c r="N22" s="343"/>
      <c r="O22" s="344"/>
      <c r="P22" s="346"/>
      <c r="Q22" s="91" t="s">
        <v>124</v>
      </c>
      <c r="R22" s="91" t="s">
        <v>486</v>
      </c>
      <c r="S22" s="91" t="s">
        <v>123</v>
      </c>
      <c r="T22" s="91" t="s">
        <v>122</v>
      </c>
    </row>
    <row r="23" spans="1:113" ht="51.75" customHeight="1" x14ac:dyDescent="0.25">
      <c r="A23" s="340"/>
      <c r="B23" s="152" t="s">
        <v>120</v>
      </c>
      <c r="C23" s="152" t="s">
        <v>121</v>
      </c>
      <c r="D23" s="34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7" t="s">
        <v>521</v>
      </c>
      <c r="C28" s="347"/>
      <c r="D28" s="347"/>
      <c r="E28" s="347"/>
      <c r="F28" s="347"/>
      <c r="G28" s="347"/>
      <c r="H28" s="347"/>
      <c r="I28" s="347"/>
      <c r="J28" s="347"/>
      <c r="K28" s="347"/>
      <c r="L28" s="347"/>
      <c r="M28" s="347"/>
      <c r="N28" s="347"/>
      <c r="O28" s="347"/>
      <c r="P28" s="347"/>
      <c r="Q28" s="347"/>
      <c r="R28" s="34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M_TP2000.PR.0068</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ограждения ПС 110 кВ Приозерная</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1" t="s">
        <v>495</v>
      </c>
      <c r="C21" s="352"/>
      <c r="D21" s="351" t="s">
        <v>497</v>
      </c>
      <c r="E21" s="352"/>
      <c r="F21" s="334" t="s">
        <v>103</v>
      </c>
      <c r="G21" s="336"/>
      <c r="H21" s="336"/>
      <c r="I21" s="335"/>
      <c r="J21" s="349" t="s">
        <v>498</v>
      </c>
      <c r="K21" s="351" t="s">
        <v>499</v>
      </c>
      <c r="L21" s="352"/>
      <c r="M21" s="351" t="s">
        <v>500</v>
      </c>
      <c r="N21" s="352"/>
      <c r="O21" s="351" t="s">
        <v>488</v>
      </c>
      <c r="P21" s="352"/>
      <c r="Q21" s="351" t="s">
        <v>136</v>
      </c>
      <c r="R21" s="352"/>
      <c r="S21" s="349" t="s">
        <v>135</v>
      </c>
      <c r="T21" s="349" t="s">
        <v>501</v>
      </c>
      <c r="U21" s="349" t="s">
        <v>496</v>
      </c>
      <c r="V21" s="351" t="s">
        <v>134</v>
      </c>
      <c r="W21" s="352"/>
      <c r="X21" s="334" t="s">
        <v>126</v>
      </c>
      <c r="Y21" s="336"/>
      <c r="Z21" s="334" t="s">
        <v>125</v>
      </c>
      <c r="AA21" s="336"/>
    </row>
    <row r="22" spans="1:27" ht="216" customHeight="1" x14ac:dyDescent="0.25">
      <c r="A22" s="355"/>
      <c r="B22" s="353"/>
      <c r="C22" s="354"/>
      <c r="D22" s="353"/>
      <c r="E22" s="354"/>
      <c r="F22" s="334" t="s">
        <v>133</v>
      </c>
      <c r="G22" s="335"/>
      <c r="H22" s="334" t="s">
        <v>132</v>
      </c>
      <c r="I22" s="335"/>
      <c r="J22" s="350"/>
      <c r="K22" s="353"/>
      <c r="L22" s="354"/>
      <c r="M22" s="353"/>
      <c r="N22" s="354"/>
      <c r="O22" s="353"/>
      <c r="P22" s="354"/>
      <c r="Q22" s="353"/>
      <c r="R22" s="354"/>
      <c r="S22" s="350"/>
      <c r="T22" s="350"/>
      <c r="U22" s="350"/>
      <c r="V22" s="353"/>
      <c r="W22" s="354"/>
      <c r="X22" s="91" t="s">
        <v>124</v>
      </c>
      <c r="Y22" s="91" t="s">
        <v>486</v>
      </c>
      <c r="Z22" s="91" t="s">
        <v>123</v>
      </c>
      <c r="AA22" s="91" t="s">
        <v>122</v>
      </c>
    </row>
    <row r="23" spans="1:27" ht="60" customHeight="1" x14ac:dyDescent="0.25">
      <c r="A23" s="350"/>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M_TP2000.PR.0068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ограждения ПС 110 кВ Приозерная</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7"/>
      <c r="AB6" s="14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7"/>
      <c r="AB7" s="14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8"/>
      <c r="AB8" s="14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9"/>
      <c r="AB9" s="14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7"/>
      <c r="AB10" s="147"/>
    </row>
    <row r="11" spans="1:28" ht="15.75" x14ac:dyDescent="0.25">
      <c r="A11" s="326" t="str">
        <f>'1. паспорт местоположение'!A12:C12</f>
        <v>M_TP2000.PR.0068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8"/>
      <c r="AB11" s="14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9"/>
      <c r="AB12" s="149"/>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Модернизация ограждения ПС 110 кВ Приозерная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8"/>
      <c r="AB14" s="14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9"/>
      <c r="AB15" s="14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7"/>
      <c r="AB16" s="15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7"/>
      <c r="AB17" s="15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7"/>
      <c r="AB18" s="15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7"/>
      <c r="AB19" s="15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8"/>
      <c r="AB20" s="15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8"/>
      <c r="AB21" s="158"/>
    </row>
    <row r="22" spans="1:28" x14ac:dyDescent="0.25">
      <c r="A22" s="358" t="s">
        <v>512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9"/>
      <c r="AB22" s="15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M_TP2000.PR.0068</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ограждения ПС 110 кВ Приозерная</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6" t="s">
        <v>490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3" t="s">
        <v>87</v>
      </c>
      <c r="F19" s="364"/>
      <c r="G19" s="364"/>
      <c r="H19" s="364"/>
      <c r="I19" s="365"/>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96"/>
      <c r="B8" s="296"/>
      <c r="C8" s="296"/>
      <c r="D8" s="296"/>
      <c r="E8" s="296"/>
      <c r="F8" s="296"/>
      <c r="G8" s="296"/>
      <c r="H8" s="296"/>
      <c r="I8" s="296"/>
      <c r="J8" s="296"/>
      <c r="K8" s="296"/>
      <c r="L8" s="147"/>
      <c r="M8" s="147"/>
      <c r="N8" s="147"/>
      <c r="O8" s="147"/>
      <c r="P8" s="147"/>
      <c r="Q8" s="147"/>
      <c r="R8" s="147"/>
      <c r="S8" s="147"/>
      <c r="T8" s="147"/>
      <c r="U8" s="147"/>
      <c r="V8" s="147"/>
      <c r="W8" s="147"/>
      <c r="X8" s="147"/>
      <c r="Y8" s="147"/>
    </row>
    <row r="9" spans="1:44" s="12" customFormat="1" ht="18.75" customHeight="1" x14ac:dyDescent="0.2">
      <c r="A9" s="367" t="str">
        <f>'2. паспорт  ТП'!A8:S8</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96"/>
      <c r="B11" s="296"/>
      <c r="C11" s="296"/>
      <c r="D11" s="296"/>
      <c r="E11" s="296"/>
      <c r="F11" s="296"/>
      <c r="G11" s="296"/>
      <c r="H11" s="296"/>
      <c r="I11" s="296"/>
      <c r="J11" s="296"/>
      <c r="K11" s="296"/>
      <c r="L11" s="147"/>
      <c r="M11" s="147"/>
      <c r="N11" s="147"/>
      <c r="O11" s="147"/>
      <c r="P11" s="147"/>
      <c r="Q11" s="147"/>
      <c r="R11" s="147"/>
      <c r="S11" s="147"/>
      <c r="T11" s="147"/>
      <c r="U11" s="147"/>
      <c r="V11" s="147"/>
      <c r="W11" s="147"/>
      <c r="X11" s="147"/>
      <c r="Y11" s="147"/>
    </row>
    <row r="12" spans="1:44" s="12" customFormat="1" ht="18.75" customHeight="1" x14ac:dyDescent="0.2">
      <c r="A12" s="367" t="str">
        <f>'2. паспорт  ТП'!A11:S11</f>
        <v>M_TP2000.PR.0068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12" x14ac:dyDescent="0.2">
      <c r="A15" s="367" t="str">
        <f>'2. паспорт  ТП'!A14:S14</f>
        <v>Модернизация ограждения ПС 110 кВ Приозерная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row>
    <row r="18" spans="1:53" s="3" customFormat="1" ht="15" customHeight="1" x14ac:dyDescent="0.2">
      <c r="A18" s="322" t="s">
        <v>629</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22.5" customHeight="1" x14ac:dyDescent="0.4">
      <c r="A19" s="192"/>
      <c r="K19" s="193"/>
      <c r="T19" s="178"/>
      <c r="U19" s="370"/>
      <c r="V19" s="370"/>
      <c r="W19" s="370"/>
      <c r="X19" s="177"/>
      <c r="Y19" s="177"/>
    </row>
    <row r="20" spans="1:53" ht="22.5" customHeight="1" x14ac:dyDescent="0.25">
      <c r="A20" s="192"/>
      <c r="K20" s="194"/>
      <c r="T20" s="179"/>
      <c r="U20" s="371"/>
      <c r="V20" s="371"/>
      <c r="W20" s="371"/>
      <c r="X20" s="371"/>
      <c r="Y20" s="179"/>
    </row>
    <row r="21" spans="1:53" ht="22.5" customHeight="1" x14ac:dyDescent="0.4">
      <c r="A21" s="192"/>
      <c r="B21" s="195"/>
      <c r="K21" s="193"/>
      <c r="T21" s="177"/>
      <c r="U21" s="370"/>
      <c r="V21" s="370"/>
      <c r="W21" s="370"/>
      <c r="X21" s="177"/>
      <c r="Y21" s="177"/>
    </row>
    <row r="22" spans="1:53" ht="22.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2.5" customHeight="1"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8311370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68" t="s">
        <v>340</v>
      </c>
      <c r="E28" s="368"/>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68" t="s">
        <v>338</v>
      </c>
      <c r="E29" s="368"/>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68" t="s">
        <v>535</v>
      </c>
      <c r="E30" s="368"/>
      <c r="F30" s="228">
        <f>M93</f>
        <v>-10943132.796948493</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68" t="s">
        <v>536</v>
      </c>
      <c r="E31" s="368"/>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574</v>
      </c>
      <c r="C47" s="245">
        <v>2024</v>
      </c>
      <c r="D47" s="246">
        <f>C47+1</f>
        <v>2025</v>
      </c>
      <c r="E47" s="246">
        <f t="shared" ref="E47:AZ47" si="0">D47+1</f>
        <v>2026</v>
      </c>
      <c r="F47" s="246">
        <f t="shared" si="0"/>
        <v>2027</v>
      </c>
      <c r="G47" s="246">
        <f t="shared" si="0"/>
        <v>2028</v>
      </c>
      <c r="H47" s="246">
        <f t="shared" si="0"/>
        <v>2029</v>
      </c>
      <c r="I47" s="246">
        <f t="shared" si="0"/>
        <v>2030</v>
      </c>
      <c r="J47" s="246">
        <f t="shared" si="0"/>
        <v>2031</v>
      </c>
      <c r="K47" s="246">
        <f t="shared" si="0"/>
        <v>2032</v>
      </c>
      <c r="L47" s="246">
        <f t="shared" si="0"/>
        <v>2033</v>
      </c>
      <c r="M47" s="247">
        <f t="shared" si="0"/>
        <v>2034</v>
      </c>
      <c r="N47" s="246">
        <f t="shared" si="0"/>
        <v>2035</v>
      </c>
      <c r="O47" s="246">
        <f t="shared" si="0"/>
        <v>2036</v>
      </c>
      <c r="P47" s="246">
        <f t="shared" si="0"/>
        <v>2037</v>
      </c>
      <c r="Q47" s="246">
        <f t="shared" si="0"/>
        <v>2038</v>
      </c>
      <c r="R47" s="246">
        <f t="shared" si="0"/>
        <v>2039</v>
      </c>
      <c r="S47" s="246">
        <f t="shared" si="0"/>
        <v>2040</v>
      </c>
      <c r="T47" s="246">
        <f t="shared" si="0"/>
        <v>2041</v>
      </c>
      <c r="U47" s="246">
        <f t="shared" si="0"/>
        <v>2042</v>
      </c>
      <c r="V47" s="246">
        <f t="shared" si="0"/>
        <v>2043</v>
      </c>
      <c r="W47" s="246">
        <f t="shared" si="0"/>
        <v>2044</v>
      </c>
      <c r="X47" s="246">
        <f t="shared" si="0"/>
        <v>2045</v>
      </c>
      <c r="Y47" s="246">
        <f t="shared" si="0"/>
        <v>2046</v>
      </c>
      <c r="Z47" s="246">
        <f t="shared" si="0"/>
        <v>2047</v>
      </c>
      <c r="AA47" s="246">
        <f t="shared" si="0"/>
        <v>2048</v>
      </c>
      <c r="AB47" s="246">
        <f t="shared" si="0"/>
        <v>2049</v>
      </c>
      <c r="AC47" s="246">
        <f t="shared" si="0"/>
        <v>2050</v>
      </c>
      <c r="AD47" s="246">
        <f t="shared" si="0"/>
        <v>2051</v>
      </c>
      <c r="AE47" s="246">
        <f t="shared" si="0"/>
        <v>2052</v>
      </c>
      <c r="AF47" s="246">
        <f t="shared" si="0"/>
        <v>2053</v>
      </c>
      <c r="AG47" s="246">
        <f t="shared" si="0"/>
        <v>2054</v>
      </c>
      <c r="AH47" s="246">
        <f t="shared" si="0"/>
        <v>2055</v>
      </c>
      <c r="AI47" s="246">
        <f t="shared" si="0"/>
        <v>2056</v>
      </c>
      <c r="AJ47" s="246">
        <f t="shared" si="0"/>
        <v>2057</v>
      </c>
      <c r="AK47" s="246">
        <f t="shared" si="0"/>
        <v>2058</v>
      </c>
      <c r="AL47" s="246">
        <f t="shared" si="0"/>
        <v>2059</v>
      </c>
      <c r="AM47" s="246">
        <f t="shared" si="0"/>
        <v>2060</v>
      </c>
      <c r="AN47" s="246">
        <f t="shared" si="0"/>
        <v>2061</v>
      </c>
      <c r="AO47" s="246">
        <f t="shared" si="0"/>
        <v>2062</v>
      </c>
      <c r="AP47" s="246">
        <f t="shared" si="0"/>
        <v>2063</v>
      </c>
      <c r="AQ47" s="246">
        <f t="shared" si="0"/>
        <v>2064</v>
      </c>
      <c r="AR47" s="246">
        <f t="shared" si="0"/>
        <v>2065</v>
      </c>
      <c r="AS47" s="246">
        <f t="shared" si="0"/>
        <v>2066</v>
      </c>
      <c r="AT47" s="246">
        <f t="shared" si="0"/>
        <v>2067</v>
      </c>
      <c r="AU47" s="246">
        <f t="shared" si="0"/>
        <v>2068</v>
      </c>
      <c r="AV47" s="246">
        <f t="shared" si="0"/>
        <v>2069</v>
      </c>
      <c r="AW47" s="246">
        <f t="shared" si="0"/>
        <v>2070</v>
      </c>
      <c r="AX47" s="246">
        <f t="shared" si="0"/>
        <v>2071</v>
      </c>
      <c r="AY47" s="246">
        <f t="shared" si="0"/>
        <v>2072</v>
      </c>
      <c r="AZ47" s="246">
        <f t="shared" si="0"/>
        <v>2073</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2023</v>
      </c>
      <c r="C57" s="244">
        <f t="shared" ref="C57:AZ57" si="3">C47</f>
        <v>2024</v>
      </c>
      <c r="D57" s="244">
        <f t="shared" si="3"/>
        <v>2025</v>
      </c>
      <c r="E57" s="244">
        <f t="shared" si="3"/>
        <v>2026</v>
      </c>
      <c r="F57" s="244">
        <f t="shared" si="3"/>
        <v>2027</v>
      </c>
      <c r="G57" s="244">
        <f t="shared" si="3"/>
        <v>2028</v>
      </c>
      <c r="H57" s="244">
        <f t="shared" si="3"/>
        <v>2029</v>
      </c>
      <c r="I57" s="244">
        <f t="shared" si="3"/>
        <v>2030</v>
      </c>
      <c r="J57" s="244">
        <f t="shared" si="3"/>
        <v>2031</v>
      </c>
      <c r="K57" s="244">
        <f t="shared" si="3"/>
        <v>2032</v>
      </c>
      <c r="L57" s="244">
        <f t="shared" si="3"/>
        <v>2033</v>
      </c>
      <c r="M57" s="257">
        <f t="shared" si="3"/>
        <v>2034</v>
      </c>
      <c r="N57" s="244">
        <f t="shared" si="3"/>
        <v>2035</v>
      </c>
      <c r="O57" s="244">
        <f t="shared" si="3"/>
        <v>2036</v>
      </c>
      <c r="P57" s="244">
        <f t="shared" si="3"/>
        <v>2037</v>
      </c>
      <c r="Q57" s="244">
        <f t="shared" si="3"/>
        <v>2038</v>
      </c>
      <c r="R57" s="244">
        <f t="shared" si="3"/>
        <v>2039</v>
      </c>
      <c r="S57" s="244">
        <f t="shared" si="3"/>
        <v>2040</v>
      </c>
      <c r="T57" s="244">
        <f t="shared" si="3"/>
        <v>2041</v>
      </c>
      <c r="U57" s="244">
        <f t="shared" si="3"/>
        <v>2042</v>
      </c>
      <c r="V57" s="244">
        <f t="shared" si="3"/>
        <v>2043</v>
      </c>
      <c r="W57" s="244">
        <f t="shared" si="3"/>
        <v>2044</v>
      </c>
      <c r="X57" s="244">
        <f t="shared" si="3"/>
        <v>2045</v>
      </c>
      <c r="Y57" s="244">
        <f t="shared" si="3"/>
        <v>2046</v>
      </c>
      <c r="Z57" s="244">
        <f t="shared" si="3"/>
        <v>2047</v>
      </c>
      <c r="AA57" s="244">
        <f t="shared" si="3"/>
        <v>2048</v>
      </c>
      <c r="AB57" s="244">
        <f t="shared" si="3"/>
        <v>2049</v>
      </c>
      <c r="AC57" s="244">
        <f t="shared" si="3"/>
        <v>2050</v>
      </c>
      <c r="AD57" s="244">
        <f t="shared" si="3"/>
        <v>2051</v>
      </c>
      <c r="AE57" s="244">
        <f t="shared" si="3"/>
        <v>2052</v>
      </c>
      <c r="AF57" s="244">
        <f t="shared" si="3"/>
        <v>2053</v>
      </c>
      <c r="AG57" s="244">
        <f t="shared" si="3"/>
        <v>2054</v>
      </c>
      <c r="AH57" s="244">
        <f t="shared" si="3"/>
        <v>2055</v>
      </c>
      <c r="AI57" s="244">
        <f t="shared" si="3"/>
        <v>2056</v>
      </c>
      <c r="AJ57" s="244">
        <f t="shared" si="3"/>
        <v>2057</v>
      </c>
      <c r="AK57" s="244">
        <f t="shared" si="3"/>
        <v>2058</v>
      </c>
      <c r="AL57" s="244">
        <f t="shared" si="3"/>
        <v>2059</v>
      </c>
      <c r="AM57" s="244">
        <f t="shared" si="3"/>
        <v>2060</v>
      </c>
      <c r="AN57" s="244">
        <f t="shared" si="3"/>
        <v>2061</v>
      </c>
      <c r="AO57" s="244">
        <f t="shared" si="3"/>
        <v>2062</v>
      </c>
      <c r="AP57" s="244">
        <f t="shared" si="3"/>
        <v>2063</v>
      </c>
      <c r="AQ57" s="244">
        <f t="shared" si="3"/>
        <v>2064</v>
      </c>
      <c r="AR57" s="244">
        <f t="shared" si="3"/>
        <v>2065</v>
      </c>
      <c r="AS57" s="244">
        <f t="shared" si="3"/>
        <v>2066</v>
      </c>
      <c r="AT57" s="244">
        <f t="shared" si="3"/>
        <v>2067</v>
      </c>
      <c r="AU57" s="244">
        <f t="shared" si="3"/>
        <v>2068</v>
      </c>
      <c r="AV57" s="244">
        <f t="shared" si="3"/>
        <v>2069</v>
      </c>
      <c r="AW57" s="244">
        <f t="shared" si="3"/>
        <v>2070</v>
      </c>
      <c r="AX57" s="244">
        <f t="shared" si="3"/>
        <v>2071</v>
      </c>
      <c r="AY57" s="244">
        <f t="shared" si="3"/>
        <v>2072</v>
      </c>
      <c r="AZ57" s="244">
        <f t="shared" si="3"/>
        <v>2073</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2023</v>
      </c>
      <c r="C63" s="244">
        <f t="shared" ref="C63:AZ63" si="4">C47</f>
        <v>2024</v>
      </c>
      <c r="D63" s="244">
        <f t="shared" si="4"/>
        <v>2025</v>
      </c>
      <c r="E63" s="244">
        <f t="shared" si="4"/>
        <v>2026</v>
      </c>
      <c r="F63" s="244">
        <f t="shared" si="4"/>
        <v>2027</v>
      </c>
      <c r="G63" s="244">
        <f t="shared" si="4"/>
        <v>2028</v>
      </c>
      <c r="H63" s="244">
        <f t="shared" si="4"/>
        <v>2029</v>
      </c>
      <c r="I63" s="244">
        <f t="shared" si="4"/>
        <v>2030</v>
      </c>
      <c r="J63" s="244">
        <f t="shared" si="4"/>
        <v>2031</v>
      </c>
      <c r="K63" s="244">
        <f t="shared" si="4"/>
        <v>2032</v>
      </c>
      <c r="L63" s="244">
        <f t="shared" si="4"/>
        <v>2033</v>
      </c>
      <c r="M63" s="257">
        <f t="shared" si="4"/>
        <v>2034</v>
      </c>
      <c r="N63" s="244">
        <f t="shared" si="4"/>
        <v>2035</v>
      </c>
      <c r="O63" s="244">
        <f t="shared" si="4"/>
        <v>2036</v>
      </c>
      <c r="P63" s="244">
        <f t="shared" si="4"/>
        <v>2037</v>
      </c>
      <c r="Q63" s="244">
        <f t="shared" si="4"/>
        <v>2038</v>
      </c>
      <c r="R63" s="244">
        <f t="shared" si="4"/>
        <v>2039</v>
      </c>
      <c r="S63" s="244">
        <f t="shared" si="4"/>
        <v>2040</v>
      </c>
      <c r="T63" s="244">
        <f t="shared" si="4"/>
        <v>2041</v>
      </c>
      <c r="U63" s="244">
        <f t="shared" si="4"/>
        <v>2042</v>
      </c>
      <c r="V63" s="244">
        <f t="shared" si="4"/>
        <v>2043</v>
      </c>
      <c r="W63" s="244">
        <f t="shared" si="4"/>
        <v>2044</v>
      </c>
      <c r="X63" s="244">
        <f t="shared" si="4"/>
        <v>2045</v>
      </c>
      <c r="Y63" s="244">
        <f t="shared" si="4"/>
        <v>2046</v>
      </c>
      <c r="Z63" s="244">
        <f t="shared" si="4"/>
        <v>2047</v>
      </c>
      <c r="AA63" s="244">
        <f t="shared" si="4"/>
        <v>2048</v>
      </c>
      <c r="AB63" s="244">
        <f t="shared" si="4"/>
        <v>2049</v>
      </c>
      <c r="AC63" s="244">
        <f t="shared" si="4"/>
        <v>2050</v>
      </c>
      <c r="AD63" s="244">
        <f t="shared" si="4"/>
        <v>2051</v>
      </c>
      <c r="AE63" s="244">
        <f t="shared" si="4"/>
        <v>2052</v>
      </c>
      <c r="AF63" s="244">
        <f t="shared" si="4"/>
        <v>2053</v>
      </c>
      <c r="AG63" s="244">
        <f t="shared" si="4"/>
        <v>2054</v>
      </c>
      <c r="AH63" s="244">
        <f t="shared" si="4"/>
        <v>2055</v>
      </c>
      <c r="AI63" s="244">
        <f t="shared" si="4"/>
        <v>2056</v>
      </c>
      <c r="AJ63" s="244">
        <f t="shared" si="4"/>
        <v>2057</v>
      </c>
      <c r="AK63" s="244">
        <f t="shared" si="4"/>
        <v>2058</v>
      </c>
      <c r="AL63" s="244">
        <f t="shared" si="4"/>
        <v>2059</v>
      </c>
      <c r="AM63" s="244">
        <f t="shared" si="4"/>
        <v>2060</v>
      </c>
      <c r="AN63" s="244">
        <f t="shared" si="4"/>
        <v>2061</v>
      </c>
      <c r="AO63" s="244">
        <f t="shared" si="4"/>
        <v>2062</v>
      </c>
      <c r="AP63" s="244">
        <f t="shared" si="4"/>
        <v>2063</v>
      </c>
      <c r="AQ63" s="244">
        <f t="shared" si="4"/>
        <v>2064</v>
      </c>
      <c r="AR63" s="244">
        <f t="shared" si="4"/>
        <v>2065</v>
      </c>
      <c r="AS63" s="244">
        <f t="shared" si="4"/>
        <v>2066</v>
      </c>
      <c r="AT63" s="244">
        <f t="shared" si="4"/>
        <v>2067</v>
      </c>
      <c r="AU63" s="244">
        <f t="shared" si="4"/>
        <v>2068</v>
      </c>
      <c r="AV63" s="244">
        <f t="shared" si="4"/>
        <v>2069</v>
      </c>
      <c r="AW63" s="244">
        <f t="shared" si="4"/>
        <v>2070</v>
      </c>
      <c r="AX63" s="244">
        <f t="shared" si="4"/>
        <v>2071</v>
      </c>
      <c r="AY63" s="244">
        <f t="shared" si="4"/>
        <v>2072</v>
      </c>
      <c r="AZ63" s="244">
        <f t="shared" si="4"/>
        <v>2073</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-181021.63859999998</v>
      </c>
      <c r="D65" s="270">
        <f t="shared" si="6"/>
        <v>-179193.13719999997</v>
      </c>
      <c r="E65" s="270">
        <f t="shared" si="6"/>
        <v>-177364.63579999999</v>
      </c>
      <c r="F65" s="270">
        <f t="shared" si="6"/>
        <v>-175536.13439999998</v>
      </c>
      <c r="G65" s="270">
        <f t="shared" si="6"/>
        <v>-173707.633</v>
      </c>
      <c r="H65" s="270">
        <f t="shared" si="6"/>
        <v>-171879.13159999999</v>
      </c>
      <c r="I65" s="270">
        <f t="shared" si="6"/>
        <v>-170050.63019999999</v>
      </c>
      <c r="J65" s="270">
        <f t="shared" si="6"/>
        <v>-168222.12880000001</v>
      </c>
      <c r="K65" s="270">
        <f t="shared" si="6"/>
        <v>-166393.6274</v>
      </c>
      <c r="L65" s="270">
        <f t="shared" si="6"/>
        <v>-164565.12599999999</v>
      </c>
      <c r="M65" s="271">
        <f t="shared" si="6"/>
        <v>-162736.62459999998</v>
      </c>
      <c r="N65" s="270">
        <f t="shared" si="6"/>
        <v>-160908.1232</v>
      </c>
      <c r="O65" s="270">
        <f t="shared" si="6"/>
        <v>-159079.62179999999</v>
      </c>
      <c r="P65" s="270">
        <f t="shared" si="6"/>
        <v>-157251.12039999999</v>
      </c>
      <c r="Q65" s="270">
        <f t="shared" si="6"/>
        <v>-155422.61899999998</v>
      </c>
      <c r="R65" s="270">
        <f t="shared" si="6"/>
        <v>-153594.1176</v>
      </c>
      <c r="S65" s="270">
        <f t="shared" si="6"/>
        <v>-151765.61619999999</v>
      </c>
      <c r="T65" s="270">
        <f t="shared" si="6"/>
        <v>-149937.11480000001</v>
      </c>
      <c r="U65" s="270">
        <f t="shared" si="6"/>
        <v>-148108.6134</v>
      </c>
      <c r="V65" s="270">
        <f t="shared" si="6"/>
        <v>-146280.11199999999</v>
      </c>
      <c r="W65" s="270">
        <f t="shared" si="6"/>
        <v>-144451.61060000001</v>
      </c>
      <c r="X65" s="270">
        <f t="shared" si="6"/>
        <v>-142623.10920000001</v>
      </c>
      <c r="Y65" s="270">
        <f t="shared" si="6"/>
        <v>-140794.6078</v>
      </c>
      <c r="Z65" s="270">
        <f t="shared" si="6"/>
        <v>-138966.10640000002</v>
      </c>
      <c r="AA65" s="270">
        <f t="shared" si="6"/>
        <v>-137137.60500000001</v>
      </c>
      <c r="AB65" s="270">
        <f t="shared" si="6"/>
        <v>-135309.1036</v>
      </c>
      <c r="AC65" s="270">
        <f t="shared" si="6"/>
        <v>-133480.60219999999</v>
      </c>
      <c r="AD65" s="270">
        <f t="shared" si="6"/>
        <v>-131652.10080000001</v>
      </c>
      <c r="AE65" s="270">
        <f t="shared" si="6"/>
        <v>-129823.59939999999</v>
      </c>
      <c r="AF65" s="270">
        <f t="shared" si="6"/>
        <v>-127995.098</v>
      </c>
      <c r="AG65" s="270">
        <f t="shared" si="6"/>
        <v>-126166.59659999999</v>
      </c>
      <c r="AH65" s="270">
        <f t="shared" si="6"/>
        <v>-124338.09519999998</v>
      </c>
      <c r="AI65" s="270">
        <f t="shared" si="6"/>
        <v>-122509.59379999999</v>
      </c>
      <c r="AJ65" s="270">
        <f t="shared" si="6"/>
        <v>-120681.09239999998</v>
      </c>
      <c r="AK65" s="270">
        <f t="shared" si="6"/>
        <v>-118852.59099999997</v>
      </c>
      <c r="AL65" s="270">
        <f t="shared" si="6"/>
        <v>-117024.08959999996</v>
      </c>
      <c r="AM65" s="270">
        <f t="shared" si="6"/>
        <v>-115195.58819999997</v>
      </c>
      <c r="AN65" s="270">
        <f t="shared" si="6"/>
        <v>-113367.08679999996</v>
      </c>
      <c r="AO65" s="270">
        <f t="shared" si="6"/>
        <v>-111538.58539999995</v>
      </c>
      <c r="AP65" s="270">
        <f t="shared" si="6"/>
        <v>-109710.08399999996</v>
      </c>
      <c r="AQ65" s="270">
        <f t="shared" si="6"/>
        <v>-107881.58259999995</v>
      </c>
      <c r="AR65" s="270">
        <f t="shared" si="6"/>
        <v>-106053.08119999994</v>
      </c>
      <c r="AS65" s="270">
        <f t="shared" si="6"/>
        <v>-104224.57979999993</v>
      </c>
      <c r="AT65" s="270">
        <f t="shared" si="6"/>
        <v>-102396.07839999994</v>
      </c>
      <c r="AU65" s="270">
        <f t="shared" si="6"/>
        <v>-100567.57699999993</v>
      </c>
      <c r="AV65" s="270">
        <f t="shared" si="6"/>
        <v>-98739.075599999924</v>
      </c>
      <c r="AW65" s="270">
        <f t="shared" si="6"/>
        <v>-96910.57419999993</v>
      </c>
      <c r="AX65" s="270">
        <f t="shared" si="6"/>
        <v>-95082.072799999922</v>
      </c>
      <c r="AY65" s="270">
        <f t="shared" si="6"/>
        <v>-93253.571399999913</v>
      </c>
      <c r="AZ65" s="270">
        <f t="shared" si="6"/>
        <v>-91425.06999999992</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-181021.63859999998</v>
      </c>
      <c r="D71" s="270">
        <f>-(($B$25+$B$26)*$B$28+($B$25+$B$26)*$B$28+SUM($B$73:D73))/2*$B35</f>
        <v>-179193.13719999997</v>
      </c>
      <c r="E71" s="270">
        <f>-(($B$25+$B$26)*$B$28+($B$25+$B$26)*$B$28+SUM($B$73:E73))/2*$B35</f>
        <v>-177364.63579999999</v>
      </c>
      <c r="F71" s="270">
        <f>-(($B$25+$B$26)*$B$28+($B$25+$B$26)*$B$28+SUM($B$73:F73))/2*$B35</f>
        <v>-175536.13439999998</v>
      </c>
      <c r="G71" s="270">
        <f>-(($B$25+$B$26)*$B$28+($B$25+$B$26)*$B$28+SUM($B$73:G73))/2*$B35</f>
        <v>-173707.633</v>
      </c>
      <c r="H71" s="270">
        <f>-(($B$25+$B$26)*$B$28+($B$25+$B$26)*$B$28+SUM($B$73:H73))/2*$B35</f>
        <v>-171879.13159999999</v>
      </c>
      <c r="I71" s="270">
        <f>-(($B$25+$B$26)*$B$28+($B$25+$B$26)*$B$28+SUM($B$73:I73))/2*$B35</f>
        <v>-170050.63019999999</v>
      </c>
      <c r="J71" s="270">
        <f>-(($B$25+$B$26)*$B$28+($B$25+$B$26)*$B$28+SUM($B$73:J73))/2*$B35</f>
        <v>-168222.12880000001</v>
      </c>
      <c r="K71" s="270">
        <f>-(($B$25+$B$26)*$B$28+($B$25+$B$26)*$B$28+SUM($B$73:K73))/2*$B35</f>
        <v>-166393.6274</v>
      </c>
      <c r="L71" s="270">
        <f>-(($B$25+$B$26)*$B$28+($B$25+$B$26)*$B$28+SUM($B$73:L73))/2*$B35</f>
        <v>-164565.12599999999</v>
      </c>
      <c r="M71" s="270">
        <f>-(($B$25+$B$26)*$B$28+($B$25+$B$26)*$B$28+SUM($B$73:M73))/2*$B35</f>
        <v>-162736.62459999998</v>
      </c>
      <c r="N71" s="270">
        <f>-(($B$25+$B$26)*$B$28+($B$25+$B$26)*$B$28+SUM($B$73:N73))/2*$B35</f>
        <v>-160908.1232</v>
      </c>
      <c r="O71" s="270">
        <f>-(($B$25+$B$26)*$B$28+($B$25+$B$26)*$B$28+SUM($B$73:O73))/2*$B35</f>
        <v>-159079.62179999999</v>
      </c>
      <c r="P71" s="270">
        <f>-(($B$25+$B$26)*$B$28+($B$25+$B$26)*$B$28+SUM($B$73:P73))/2*$B35</f>
        <v>-157251.12039999999</v>
      </c>
      <c r="Q71" s="270">
        <f>-(($B$25+$B$26)*$B$28+($B$25+$B$26)*$B$28+SUM($B$73:Q73))/2*$B35</f>
        <v>-155422.61899999998</v>
      </c>
      <c r="R71" s="270">
        <f>-(($B$25+$B$26)*$B$28+($B$25+$B$26)*$B$28+SUM($B$73:R73))/2*$B35</f>
        <v>-153594.1176</v>
      </c>
      <c r="S71" s="270">
        <f>-(($B$25+$B$26)*$B$28+($B$25+$B$26)*$B$28+SUM($B$73:S73))/2*$B35</f>
        <v>-151765.61619999999</v>
      </c>
      <c r="T71" s="270">
        <f>-(($B$25+$B$26)*$B$28+($B$25+$B$26)*$B$28+SUM($B$73:T73))/2*$B35</f>
        <v>-149937.11480000001</v>
      </c>
      <c r="U71" s="270">
        <f>-(($B$25+$B$26)*$B$28+($B$25+$B$26)*$B$28+SUM($B$73:U73))/2*$B35</f>
        <v>-148108.6134</v>
      </c>
      <c r="V71" s="270">
        <f>-(($B$25+$B$26)*$B$28+($B$25+$B$26)*$B$28+SUM($B$73:V73))/2*$B35</f>
        <v>-146280.11199999999</v>
      </c>
      <c r="W71" s="270">
        <f>-(($B$25+$B$26)*$B$28+($B$25+$B$26)*$B$28+SUM($B$73:W73))/2*$B35</f>
        <v>-144451.61060000001</v>
      </c>
      <c r="X71" s="270">
        <f>-(($B$25+$B$26)*$B$28+($B$25+$B$26)*$B$28+SUM($B$73:X73))/2*$B35</f>
        <v>-142623.10920000001</v>
      </c>
      <c r="Y71" s="270">
        <f>-(($B$25+$B$26)*$B$28+($B$25+$B$26)*$B$28+SUM($B$73:Y73))/2*$B35</f>
        <v>-140794.6078</v>
      </c>
      <c r="Z71" s="270">
        <f>-(($B$25+$B$26)*$B$28+($B$25+$B$26)*$B$28+SUM($B$73:Z73))/2*$B35</f>
        <v>-138966.10640000002</v>
      </c>
      <c r="AA71" s="270">
        <f>-(($B$25+$B$26)*$B$28+($B$25+$B$26)*$B$28+SUM($B$73:AA73))/2*$B35</f>
        <v>-137137.60500000001</v>
      </c>
      <c r="AB71" s="270">
        <f>-(($B$25+$B$26)*$B$28+($B$25+$B$26)*$B$28+SUM($B$73:AB73))/2*$B35</f>
        <v>-135309.1036</v>
      </c>
      <c r="AC71" s="270">
        <f>-(($B$25+$B$26)*$B$28+($B$25+$B$26)*$B$28+SUM($B$73:AC73))/2*$B35</f>
        <v>-133480.60219999999</v>
      </c>
      <c r="AD71" s="270">
        <f>-(($B$25+$B$26)*$B$28+($B$25+$B$26)*$B$28+SUM($B$73:AD73))/2*$B35</f>
        <v>-131652.10080000001</v>
      </c>
      <c r="AE71" s="270">
        <f>-(($B$25+$B$26)*$B$28+($B$25+$B$26)*$B$28+SUM($B$73:AE73))/2*$B35</f>
        <v>-129823.59939999999</v>
      </c>
      <c r="AF71" s="270">
        <f>-(($B$25+$B$26)*$B$28+($B$25+$B$26)*$B$28+SUM($B$73:AF73))/2*$B35</f>
        <v>-127995.098</v>
      </c>
      <c r="AG71" s="270">
        <f>-(($B$25+$B$26)*$B$28+($B$25+$B$26)*$B$28+SUM($B$73:AG73))/2*$B35</f>
        <v>-126166.59659999999</v>
      </c>
      <c r="AH71" s="270">
        <f>-(($B$25+$B$26)*$B$28+($B$25+$B$26)*$B$28+SUM($B$73:AH73))/2*$B35</f>
        <v>-124338.09519999998</v>
      </c>
      <c r="AI71" s="270">
        <f>-(($B$25+$B$26)*$B$28+($B$25+$B$26)*$B$28+SUM($B$73:AI73))/2*$B35</f>
        <v>-122509.59379999999</v>
      </c>
      <c r="AJ71" s="270">
        <f>-(($B$25+$B$26)*$B$28+($B$25+$B$26)*$B$28+SUM($B$73:AJ73))/2*$B35</f>
        <v>-120681.09239999998</v>
      </c>
      <c r="AK71" s="270">
        <f>-(($B$25+$B$26)*$B$28+($B$25+$B$26)*$B$28+SUM($B$73:AK73))/2*$B35</f>
        <v>-118852.59099999997</v>
      </c>
      <c r="AL71" s="270">
        <f>-(($B$25+$B$26)*$B$28+($B$25+$B$26)*$B$28+SUM($B$73:AL73))/2*$B35</f>
        <v>-117024.08959999996</v>
      </c>
      <c r="AM71" s="270">
        <f>-(($B$25+$B$26)*$B$28+($B$25+$B$26)*$B$28+SUM($B$73:AM73))/2*$B35</f>
        <v>-115195.58819999997</v>
      </c>
      <c r="AN71" s="270">
        <f>-(($B$25+$B$26)*$B$28+($B$25+$B$26)*$B$28+SUM($B$73:AN73))/2*$B35</f>
        <v>-113367.08679999996</v>
      </c>
      <c r="AO71" s="270">
        <f>-(($B$25+$B$26)*$B$28+($B$25+$B$26)*$B$28+SUM($B$73:AO73))/2*$B35</f>
        <v>-111538.58539999995</v>
      </c>
      <c r="AP71" s="270">
        <f>-(($B$25+$B$26)*$B$28+($B$25+$B$26)*$B$28+SUM($B$73:AP73))/2*$B35</f>
        <v>-109710.08399999996</v>
      </c>
      <c r="AQ71" s="270">
        <f>-(($B$25+$B$26)*$B$28+($B$25+$B$26)*$B$28+SUM($B$73:AQ73))/2*$B35</f>
        <v>-107881.58259999995</v>
      </c>
      <c r="AR71" s="270">
        <f>-(($B$25+$B$26)*$B$28+($B$25+$B$26)*$B$28+SUM($B$73:AR73))/2*$B35</f>
        <v>-106053.08119999994</v>
      </c>
      <c r="AS71" s="270">
        <f>-(($B$25+$B$26)*$B$28+($B$25+$B$26)*$B$28+SUM($B$73:AS73))/2*$B35</f>
        <v>-104224.57979999993</v>
      </c>
      <c r="AT71" s="270">
        <f>-(($B$25+$B$26)*$B$28+($B$25+$B$26)*$B$28+SUM($B$73:AT73))/2*$B35</f>
        <v>-102396.07839999994</v>
      </c>
      <c r="AU71" s="270">
        <f>-(($B$25+$B$26)*$B$28+($B$25+$B$26)*$B$28+SUM($B$73:AU73))/2*$B35</f>
        <v>-100567.57699999993</v>
      </c>
      <c r="AV71" s="270">
        <f>-(($B$25+$B$26)*$B$28+($B$25+$B$26)*$B$28+SUM($B$73:AV73))/2*$B35</f>
        <v>-98739.075599999924</v>
      </c>
      <c r="AW71" s="270">
        <f>-(($B$25+$B$26)*$B$28+($B$25+$B$26)*$B$28+SUM($B$73:AW73))/2*$B35</f>
        <v>-96910.57419999993</v>
      </c>
      <c r="AX71" s="270">
        <f>-(($B$25+$B$26)*$B$28+($B$25+$B$26)*$B$28+SUM($B$73:AX73))/2*$B35</f>
        <v>-95082.072799999922</v>
      </c>
      <c r="AY71" s="270">
        <f>-(($B$25+$B$26)*$B$28+($B$25+$B$26)*$B$28+SUM($B$73:AY73))/2*$B35</f>
        <v>-93253.571399999913</v>
      </c>
      <c r="AZ71" s="270">
        <f>-(($B$25+$B$26)*$B$28+($B$25+$B$26)*$B$28+SUM($B$73:AZ73))/2*$B35</f>
        <v>-91425.06999999992</v>
      </c>
    </row>
    <row r="72" spans="1:52" s="192" customFormat="1" ht="14.25" x14ac:dyDescent="0.25">
      <c r="A72" s="273" t="s">
        <v>546</v>
      </c>
      <c r="B72" s="268">
        <f t="shared" ref="B72:AZ72" si="10">B64+B65</f>
        <v>0</v>
      </c>
      <c r="C72" s="268">
        <f t="shared" si="10"/>
        <v>-181021.63859999998</v>
      </c>
      <c r="D72" s="268">
        <f t="shared" si="10"/>
        <v>-179193.13719999997</v>
      </c>
      <c r="E72" s="268">
        <f t="shared" si="10"/>
        <v>-177364.63579999999</v>
      </c>
      <c r="F72" s="268">
        <f t="shared" si="10"/>
        <v>-175536.13439999998</v>
      </c>
      <c r="G72" s="268">
        <f t="shared" si="10"/>
        <v>-173707.633</v>
      </c>
      <c r="H72" s="268">
        <f t="shared" si="10"/>
        <v>-171879.13159999999</v>
      </c>
      <c r="I72" s="268">
        <f t="shared" si="10"/>
        <v>-170050.63019999999</v>
      </c>
      <c r="J72" s="268">
        <f t="shared" si="10"/>
        <v>-168222.12880000001</v>
      </c>
      <c r="K72" s="268">
        <f t="shared" si="10"/>
        <v>-166393.6274</v>
      </c>
      <c r="L72" s="268">
        <f t="shared" si="10"/>
        <v>-164565.12599999999</v>
      </c>
      <c r="M72" s="269">
        <f t="shared" si="10"/>
        <v>-162736.62459999998</v>
      </c>
      <c r="N72" s="268">
        <f t="shared" si="10"/>
        <v>-160908.1232</v>
      </c>
      <c r="O72" s="268">
        <f t="shared" si="10"/>
        <v>-159079.62179999999</v>
      </c>
      <c r="P72" s="268">
        <f t="shared" si="10"/>
        <v>-157251.12039999999</v>
      </c>
      <c r="Q72" s="268">
        <f t="shared" si="10"/>
        <v>-155422.61899999998</v>
      </c>
      <c r="R72" s="268">
        <f t="shared" si="10"/>
        <v>-153594.1176</v>
      </c>
      <c r="S72" s="268">
        <f t="shared" si="10"/>
        <v>-151765.61619999999</v>
      </c>
      <c r="T72" s="268">
        <f t="shared" si="10"/>
        <v>-149937.11480000001</v>
      </c>
      <c r="U72" s="268">
        <f t="shared" si="10"/>
        <v>-148108.6134</v>
      </c>
      <c r="V72" s="268">
        <f t="shared" si="10"/>
        <v>-146280.11199999999</v>
      </c>
      <c r="W72" s="268">
        <f t="shared" si="10"/>
        <v>-144451.61060000001</v>
      </c>
      <c r="X72" s="268">
        <f t="shared" si="10"/>
        <v>-142623.10920000001</v>
      </c>
      <c r="Y72" s="268">
        <f t="shared" si="10"/>
        <v>-140794.6078</v>
      </c>
      <c r="Z72" s="268">
        <f t="shared" si="10"/>
        <v>-138966.10640000002</v>
      </c>
      <c r="AA72" s="268">
        <f t="shared" si="10"/>
        <v>-137137.60500000001</v>
      </c>
      <c r="AB72" s="268">
        <f t="shared" si="10"/>
        <v>-135309.1036</v>
      </c>
      <c r="AC72" s="268">
        <f t="shared" si="10"/>
        <v>-133480.60219999999</v>
      </c>
      <c r="AD72" s="268">
        <f t="shared" si="10"/>
        <v>-131652.10080000001</v>
      </c>
      <c r="AE72" s="268">
        <f t="shared" si="10"/>
        <v>-129823.59939999999</v>
      </c>
      <c r="AF72" s="268">
        <f t="shared" si="10"/>
        <v>-127995.098</v>
      </c>
      <c r="AG72" s="268">
        <f t="shared" si="10"/>
        <v>-126166.59659999999</v>
      </c>
      <c r="AH72" s="268">
        <f t="shared" si="10"/>
        <v>-124338.09519999998</v>
      </c>
      <c r="AI72" s="268">
        <f t="shared" si="10"/>
        <v>-122509.59379999999</v>
      </c>
      <c r="AJ72" s="268">
        <f t="shared" si="10"/>
        <v>-120681.09239999998</v>
      </c>
      <c r="AK72" s="268">
        <f t="shared" si="10"/>
        <v>-118852.59099999997</v>
      </c>
      <c r="AL72" s="268">
        <f t="shared" si="10"/>
        <v>-117024.08959999996</v>
      </c>
      <c r="AM72" s="268">
        <f t="shared" si="10"/>
        <v>-115195.58819999997</v>
      </c>
      <c r="AN72" s="268">
        <f t="shared" si="10"/>
        <v>-113367.08679999996</v>
      </c>
      <c r="AO72" s="268">
        <f t="shared" si="10"/>
        <v>-111538.58539999995</v>
      </c>
      <c r="AP72" s="268">
        <f t="shared" si="10"/>
        <v>-109710.08399999996</v>
      </c>
      <c r="AQ72" s="268">
        <f t="shared" si="10"/>
        <v>-107881.58259999995</v>
      </c>
      <c r="AR72" s="268">
        <f t="shared" si="10"/>
        <v>-106053.08119999994</v>
      </c>
      <c r="AS72" s="268">
        <f t="shared" si="10"/>
        <v>-104224.57979999993</v>
      </c>
      <c r="AT72" s="268">
        <f t="shared" si="10"/>
        <v>-102396.07839999994</v>
      </c>
      <c r="AU72" s="268">
        <f t="shared" si="10"/>
        <v>-100567.57699999993</v>
      </c>
      <c r="AV72" s="268">
        <f t="shared" si="10"/>
        <v>-98739.075599999924</v>
      </c>
      <c r="AW72" s="268">
        <f t="shared" si="10"/>
        <v>-96910.57419999993</v>
      </c>
      <c r="AX72" s="268">
        <f t="shared" si="10"/>
        <v>-95082.072799999922</v>
      </c>
      <c r="AY72" s="268">
        <f t="shared" si="10"/>
        <v>-93253.571399999913</v>
      </c>
      <c r="AZ72" s="268">
        <f t="shared" si="10"/>
        <v>-91425.06999999992</v>
      </c>
    </row>
    <row r="73" spans="1:52" x14ac:dyDescent="0.25">
      <c r="A73" s="272" t="s">
        <v>309</v>
      </c>
      <c r="B73" s="270">
        <v>0</v>
      </c>
      <c r="C73" s="270">
        <f>IF($B$25-ABS(SUM($B$73:B73))&gt;0,-$B$25/$B$27,0)</f>
        <v>-166227.4</v>
      </c>
      <c r="D73" s="270">
        <f>IF($B$25-ABS(SUM($B$73:C73))&gt;0,-$B$25/$B$27,0)</f>
        <v>-166227.4</v>
      </c>
      <c r="E73" s="270">
        <f>IF($B$25-ABS(SUM($B$73:D73))&gt;0,-$B$25/$B$27,0)</f>
        <v>-166227.4</v>
      </c>
      <c r="F73" s="270">
        <f>IF($B$25-ABS(SUM($B$73:E73))&gt;0,-$B$25/$B$27,0)</f>
        <v>-166227.4</v>
      </c>
      <c r="G73" s="270">
        <f>IF($B$25-ABS(SUM($B$73:F73))&gt;0,-$B$25/$B$27,0)</f>
        <v>-166227.4</v>
      </c>
      <c r="H73" s="270">
        <f>IF($B$25-ABS(SUM($B$73:G73))&gt;0,-$B$25/$B$27,0)</f>
        <v>-166227.4</v>
      </c>
      <c r="I73" s="270">
        <f>IF($B$25-ABS(SUM($B$73:H73))&gt;0,-$B$25/$B$27,0)</f>
        <v>-166227.4</v>
      </c>
      <c r="J73" s="270">
        <f>IF($B$25-ABS(SUM($B$73:I73))&gt;0,-$B$25/$B$27,0)</f>
        <v>-166227.4</v>
      </c>
      <c r="K73" s="270">
        <f>IF($B$25-ABS(SUM($B$73:J73))&gt;0,-$B$25/$B$27,0)</f>
        <v>-166227.4</v>
      </c>
      <c r="L73" s="270">
        <f>IF($B$25-ABS(SUM($B$73:K73))&gt;0,-$B$25/$B$27,0)</f>
        <v>-166227.4</v>
      </c>
      <c r="M73" s="270">
        <f>IF($B$25-ABS(SUM($B$73:L73))&gt;0,-$B$25/$B$27,0)</f>
        <v>-166227.4</v>
      </c>
      <c r="N73" s="270">
        <f>IF($B$25-ABS(SUM($B$73:M73))&gt;0,-$B$25/$B$27,0)</f>
        <v>-166227.4</v>
      </c>
      <c r="O73" s="270">
        <f>IF($B$25-ABS(SUM($B$73:N73))&gt;0,-$B$25/$B$27,0)</f>
        <v>-166227.4</v>
      </c>
      <c r="P73" s="270">
        <f>IF($B$25-ABS(SUM($B$73:O73))&gt;0,-$B$25/$B$27,0)</f>
        <v>-166227.4</v>
      </c>
      <c r="Q73" s="270">
        <f>IF($B$25-ABS(SUM($B$73:P73))&gt;0,-$B$25/$B$27,0)</f>
        <v>-166227.4</v>
      </c>
      <c r="R73" s="270">
        <f>IF($B$25-ABS(SUM($B$73:Q73))&gt;0,-$B$25/$B$27,0)</f>
        <v>-166227.4</v>
      </c>
      <c r="S73" s="270">
        <f>IF($B$25-ABS(SUM($B$73:R73))&gt;0,-$B$25/$B$27,0)</f>
        <v>-166227.4</v>
      </c>
      <c r="T73" s="270">
        <f>IF($B$25-ABS(SUM($B$73:S73))&gt;0,-$B$25/$B$27,0)</f>
        <v>-166227.4</v>
      </c>
      <c r="U73" s="270">
        <f>IF($B$25-ABS(SUM($B$73:T73))&gt;0,-$B$25/$B$27,0)</f>
        <v>-166227.4</v>
      </c>
      <c r="V73" s="270">
        <f>IF($B$25-ABS(SUM($B$73:U73))&gt;0,-$B$25/$B$27,0)</f>
        <v>-166227.4</v>
      </c>
      <c r="W73" s="270">
        <f>IF($B$25-ABS(SUM($B$73:V73))&gt;0,-$B$25/$B$27,0)</f>
        <v>-166227.4</v>
      </c>
      <c r="X73" s="270">
        <f>IF($B$25-ABS(SUM($B$73:W73))&gt;0,-$B$25/$B$27,0)</f>
        <v>-166227.4</v>
      </c>
      <c r="Y73" s="270">
        <f>IF($B$25-ABS(SUM($B$73:X73))&gt;0,-$B$25/$B$27,0)</f>
        <v>-166227.4</v>
      </c>
      <c r="Z73" s="270">
        <f>IF($B$25-ABS(SUM($B$73:Y73))&gt;0,-$B$25/$B$27,0)</f>
        <v>-166227.4</v>
      </c>
      <c r="AA73" s="270">
        <f>IF($B$25-ABS(SUM($B$73:Z73))&gt;0,-$B$25/$B$27,0)</f>
        <v>-166227.4</v>
      </c>
      <c r="AB73" s="270">
        <f>IF($B$25-ABS(SUM($B$73:AA73))&gt;0,-$B$25/$B$27,0)</f>
        <v>-166227.4</v>
      </c>
      <c r="AC73" s="270">
        <f>IF($B$25-ABS(SUM($B$73:AB73))&gt;0,-$B$25/$B$27,0)</f>
        <v>-166227.4</v>
      </c>
      <c r="AD73" s="270">
        <f>IF($B$25-ABS(SUM($B$73:AC73))&gt;0,-$B$25/$B$27,0)</f>
        <v>-166227.4</v>
      </c>
      <c r="AE73" s="270">
        <f>IF($B$25-ABS(SUM($B$73:AD73))&gt;0,-$B$25/$B$27,0)</f>
        <v>-166227.4</v>
      </c>
      <c r="AF73" s="270">
        <f>IF($B$25-ABS(SUM($B$73:AE73))&gt;0,-$B$25/$B$27,0)</f>
        <v>-166227.4</v>
      </c>
      <c r="AG73" s="270">
        <f>IF($B$25-ABS(SUM($B$73:AF73))&gt;0,-$B$25/$B$27,0)</f>
        <v>-166227.4</v>
      </c>
      <c r="AH73" s="270">
        <f>IF($B$25-ABS(SUM($B$73:AG73))&gt;0,-$B$25/$B$27,0)</f>
        <v>-166227.4</v>
      </c>
      <c r="AI73" s="270">
        <f>IF($B$25-ABS(SUM($B$73:AH73))&gt;0,-$B$25/$B$27,0)</f>
        <v>-166227.4</v>
      </c>
      <c r="AJ73" s="270">
        <f>IF($B$25-ABS(SUM($B$73:AI73))&gt;0,-$B$25/$B$27,0)</f>
        <v>-166227.4</v>
      </c>
      <c r="AK73" s="270">
        <f>IF($B$25-ABS(SUM($B$73:AJ73))&gt;0,-$B$25/$B$27,0)</f>
        <v>-166227.4</v>
      </c>
      <c r="AL73" s="270">
        <f>IF($B$25-ABS(SUM($B$73:AK73))&gt;0,-$B$25/$B$27,0)</f>
        <v>-166227.4</v>
      </c>
      <c r="AM73" s="270">
        <f>IF($B$25-ABS(SUM($B$73:AL73))&gt;0,-$B$25/$B$27,0)</f>
        <v>-166227.4</v>
      </c>
      <c r="AN73" s="270">
        <f>IF($B$25-ABS(SUM($B$73:AM73))&gt;0,-$B$25/$B$27,0)</f>
        <v>-166227.4</v>
      </c>
      <c r="AO73" s="270">
        <f>IF($B$25-ABS(SUM($B$73:AN73))&gt;0,-$B$25/$B$27,0)</f>
        <v>-166227.4</v>
      </c>
      <c r="AP73" s="270">
        <f>IF($B$25-ABS(SUM($B$73:AO73))&gt;0,-$B$25/$B$27,0)</f>
        <v>-166227.4</v>
      </c>
      <c r="AQ73" s="270">
        <f>IF($B$25-ABS(SUM($B$73:AP73))&gt;0,-$B$25/$B$27,0)</f>
        <v>-166227.4</v>
      </c>
      <c r="AR73" s="270">
        <f>IF($B$25-ABS(SUM($B$73:AQ73))&gt;0,-$B$25/$B$27,0)</f>
        <v>-166227.4</v>
      </c>
      <c r="AS73" s="270">
        <f>IF($B$25-ABS(SUM($B$73:AR73))&gt;0,-$B$25/$B$27,0)</f>
        <v>-166227.4</v>
      </c>
      <c r="AT73" s="270">
        <f>IF($B$25-ABS(SUM($B$73:AS73))&gt;0,-$B$25/$B$27,0)</f>
        <v>-166227.4</v>
      </c>
      <c r="AU73" s="270">
        <f>IF($B$25-ABS(SUM($B$73:AT73))&gt;0,-$B$25/$B$27,0)</f>
        <v>-166227.4</v>
      </c>
      <c r="AV73" s="270">
        <f>IF($B$25-ABS(SUM($B$73:AU73))&gt;0,-$B$25/$B$27,0)</f>
        <v>-166227.4</v>
      </c>
      <c r="AW73" s="270">
        <f>IF($B$25-ABS(SUM($B$73:AV73))&gt;0,-$B$25/$B$27,0)</f>
        <v>-166227.4</v>
      </c>
      <c r="AX73" s="270">
        <f>IF($B$25-ABS(SUM($B$73:AW73))&gt;0,-$B$25/$B$27,0)</f>
        <v>-166227.4</v>
      </c>
      <c r="AY73" s="270">
        <f>IF($B$25-ABS(SUM($B$73:AX73))&gt;0,-$B$25/$B$27,0)</f>
        <v>-166227.4</v>
      </c>
      <c r="AZ73" s="270">
        <f>IF($B$25-ABS(SUM($B$73:AY73))&gt;0,-$B$25/$B$27,0)</f>
        <v>-166227.4</v>
      </c>
    </row>
    <row r="74" spans="1:52" s="192" customFormat="1" ht="14.25" x14ac:dyDescent="0.25">
      <c r="A74" s="273" t="s">
        <v>547</v>
      </c>
      <c r="B74" s="268">
        <f t="shared" ref="B74:AZ74" si="11">B72+B73</f>
        <v>0</v>
      </c>
      <c r="C74" s="268">
        <f t="shared" si="11"/>
        <v>-347249.03859999997</v>
      </c>
      <c r="D74" s="268">
        <f t="shared" si="11"/>
        <v>-345420.53719999996</v>
      </c>
      <c r="E74" s="268">
        <f t="shared" si="11"/>
        <v>-343592.03579999995</v>
      </c>
      <c r="F74" s="268">
        <f t="shared" si="11"/>
        <v>-341763.5344</v>
      </c>
      <c r="G74" s="268">
        <f t="shared" si="11"/>
        <v>-339935.033</v>
      </c>
      <c r="H74" s="268">
        <f t="shared" si="11"/>
        <v>-338106.53159999999</v>
      </c>
      <c r="I74" s="268">
        <f t="shared" si="11"/>
        <v>-336278.03019999998</v>
      </c>
      <c r="J74" s="268">
        <f t="shared" si="11"/>
        <v>-334449.52879999997</v>
      </c>
      <c r="K74" s="268">
        <f t="shared" si="11"/>
        <v>-332621.02740000002</v>
      </c>
      <c r="L74" s="268">
        <f t="shared" si="11"/>
        <v>-330792.52599999995</v>
      </c>
      <c r="M74" s="269">
        <f t="shared" si="11"/>
        <v>-328964.0246</v>
      </c>
      <c r="N74" s="268">
        <f t="shared" si="11"/>
        <v>-327135.5232</v>
      </c>
      <c r="O74" s="268">
        <f t="shared" si="11"/>
        <v>-325307.02179999999</v>
      </c>
      <c r="P74" s="268">
        <f t="shared" si="11"/>
        <v>-323478.52039999998</v>
      </c>
      <c r="Q74" s="268">
        <f t="shared" si="11"/>
        <v>-321650.01899999997</v>
      </c>
      <c r="R74" s="268">
        <f t="shared" si="11"/>
        <v>-319821.51760000002</v>
      </c>
      <c r="S74" s="268">
        <f t="shared" si="11"/>
        <v>-317993.01619999995</v>
      </c>
      <c r="T74" s="268">
        <f t="shared" si="11"/>
        <v>-316164.5148</v>
      </c>
      <c r="U74" s="268">
        <f t="shared" si="11"/>
        <v>-314336.0134</v>
      </c>
      <c r="V74" s="268">
        <f t="shared" si="11"/>
        <v>-312507.51199999999</v>
      </c>
      <c r="W74" s="268">
        <f t="shared" si="11"/>
        <v>-310679.01060000004</v>
      </c>
      <c r="X74" s="268">
        <f t="shared" si="11"/>
        <v>-308850.50919999997</v>
      </c>
      <c r="Y74" s="268">
        <f t="shared" si="11"/>
        <v>-307022.00780000002</v>
      </c>
      <c r="Z74" s="268">
        <f t="shared" si="11"/>
        <v>-305193.50640000001</v>
      </c>
      <c r="AA74" s="268">
        <f t="shared" si="11"/>
        <v>-303365.005</v>
      </c>
      <c r="AB74" s="268">
        <f t="shared" si="11"/>
        <v>-301536.5036</v>
      </c>
      <c r="AC74" s="268">
        <f t="shared" si="11"/>
        <v>-299708.00219999999</v>
      </c>
      <c r="AD74" s="268">
        <f t="shared" si="11"/>
        <v>-297879.50080000004</v>
      </c>
      <c r="AE74" s="268">
        <f t="shared" si="11"/>
        <v>-296050.99939999997</v>
      </c>
      <c r="AF74" s="268">
        <f t="shared" si="11"/>
        <v>-294222.49800000002</v>
      </c>
      <c r="AG74" s="268">
        <f t="shared" si="11"/>
        <v>-292393.99659999995</v>
      </c>
      <c r="AH74" s="268">
        <f t="shared" si="11"/>
        <v>-290565.4952</v>
      </c>
      <c r="AI74" s="268">
        <f t="shared" si="11"/>
        <v>-288736.9938</v>
      </c>
      <c r="AJ74" s="268">
        <f t="shared" si="11"/>
        <v>-286908.49239999999</v>
      </c>
      <c r="AK74" s="268">
        <f t="shared" si="11"/>
        <v>-285079.99099999998</v>
      </c>
      <c r="AL74" s="268">
        <f t="shared" si="11"/>
        <v>-283251.48959999997</v>
      </c>
      <c r="AM74" s="268">
        <f t="shared" si="11"/>
        <v>-281422.98819999996</v>
      </c>
      <c r="AN74" s="268">
        <f t="shared" si="11"/>
        <v>-279594.48679999996</v>
      </c>
      <c r="AO74" s="268">
        <f t="shared" si="11"/>
        <v>-277765.98539999995</v>
      </c>
      <c r="AP74" s="268">
        <f t="shared" si="11"/>
        <v>-275937.48399999994</v>
      </c>
      <c r="AQ74" s="268">
        <f t="shared" si="11"/>
        <v>-274108.98259999993</v>
      </c>
      <c r="AR74" s="268">
        <f t="shared" si="11"/>
        <v>-272280.48119999992</v>
      </c>
      <c r="AS74" s="268">
        <f t="shared" si="11"/>
        <v>-270451.97979999991</v>
      </c>
      <c r="AT74" s="268">
        <f t="shared" si="11"/>
        <v>-268623.47839999991</v>
      </c>
      <c r="AU74" s="268">
        <f t="shared" si="11"/>
        <v>-266794.97699999996</v>
      </c>
      <c r="AV74" s="268">
        <f t="shared" si="11"/>
        <v>-264966.47559999989</v>
      </c>
      <c r="AW74" s="268">
        <f t="shared" si="11"/>
        <v>-263137.97419999994</v>
      </c>
      <c r="AX74" s="268">
        <f t="shared" si="11"/>
        <v>-261309.47279999993</v>
      </c>
      <c r="AY74" s="268">
        <f t="shared" si="11"/>
        <v>-259480.97139999992</v>
      </c>
      <c r="AZ74" s="268">
        <f t="shared" si="11"/>
        <v>-257652.46999999991</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-347249.03859999997</v>
      </c>
      <c r="D76" s="268">
        <f t="shared" si="13"/>
        <v>-345420.53719999996</v>
      </c>
      <c r="E76" s="268">
        <f t="shared" si="13"/>
        <v>-343592.03579999995</v>
      </c>
      <c r="F76" s="268">
        <f t="shared" si="13"/>
        <v>-341763.5344</v>
      </c>
      <c r="G76" s="268">
        <f t="shared" si="13"/>
        <v>-339935.033</v>
      </c>
      <c r="H76" s="268">
        <f t="shared" si="13"/>
        <v>-338106.53159999999</v>
      </c>
      <c r="I76" s="268">
        <f t="shared" si="13"/>
        <v>-336278.03019999998</v>
      </c>
      <c r="J76" s="268">
        <f t="shared" si="13"/>
        <v>-334449.52879999997</v>
      </c>
      <c r="K76" s="268">
        <f t="shared" si="13"/>
        <v>-332621.02740000002</v>
      </c>
      <c r="L76" s="268">
        <f t="shared" si="13"/>
        <v>-330792.52599999995</v>
      </c>
      <c r="M76" s="269">
        <f t="shared" si="13"/>
        <v>-328964.0246</v>
      </c>
      <c r="N76" s="268">
        <f t="shared" si="13"/>
        <v>-327135.5232</v>
      </c>
      <c r="O76" s="268">
        <f t="shared" si="13"/>
        <v>-325307.02179999999</v>
      </c>
      <c r="P76" s="268">
        <f t="shared" si="13"/>
        <v>-323478.52039999998</v>
      </c>
      <c r="Q76" s="268">
        <f t="shared" si="13"/>
        <v>-321650.01899999997</v>
      </c>
      <c r="R76" s="268">
        <f t="shared" si="13"/>
        <v>-319821.51760000002</v>
      </c>
      <c r="S76" s="268">
        <f t="shared" si="13"/>
        <v>-317993.01619999995</v>
      </c>
      <c r="T76" s="268">
        <f t="shared" si="13"/>
        <v>-316164.5148</v>
      </c>
      <c r="U76" s="268">
        <f t="shared" si="13"/>
        <v>-314336.0134</v>
      </c>
      <c r="V76" s="268">
        <f t="shared" si="13"/>
        <v>-312507.51199999999</v>
      </c>
      <c r="W76" s="268">
        <f t="shared" si="13"/>
        <v>-310679.01060000004</v>
      </c>
      <c r="X76" s="268">
        <f t="shared" si="13"/>
        <v>-308850.50919999997</v>
      </c>
      <c r="Y76" s="268">
        <f t="shared" si="13"/>
        <v>-307022.00780000002</v>
      </c>
      <c r="Z76" s="268">
        <f t="shared" si="13"/>
        <v>-305193.50640000001</v>
      </c>
      <c r="AA76" s="268">
        <f t="shared" si="13"/>
        <v>-303365.005</v>
      </c>
      <c r="AB76" s="268">
        <f t="shared" si="13"/>
        <v>-301536.5036</v>
      </c>
      <c r="AC76" s="268">
        <f t="shared" si="13"/>
        <v>-299708.00219999999</v>
      </c>
      <c r="AD76" s="268">
        <f t="shared" si="13"/>
        <v>-297879.50080000004</v>
      </c>
      <c r="AE76" s="268">
        <f t="shared" si="13"/>
        <v>-296050.99939999997</v>
      </c>
      <c r="AF76" s="268">
        <f t="shared" si="13"/>
        <v>-294222.49800000002</v>
      </c>
      <c r="AG76" s="268">
        <f t="shared" si="13"/>
        <v>-292393.99659999995</v>
      </c>
      <c r="AH76" s="268">
        <f t="shared" si="13"/>
        <v>-290565.4952</v>
      </c>
      <c r="AI76" s="268">
        <f t="shared" si="13"/>
        <v>-288736.9938</v>
      </c>
      <c r="AJ76" s="268">
        <f t="shared" si="13"/>
        <v>-286908.49239999999</v>
      </c>
      <c r="AK76" s="268">
        <f t="shared" si="13"/>
        <v>-285079.99099999998</v>
      </c>
      <c r="AL76" s="268">
        <f t="shared" si="13"/>
        <v>-283251.48959999997</v>
      </c>
      <c r="AM76" s="268">
        <f t="shared" si="13"/>
        <v>-281422.98819999996</v>
      </c>
      <c r="AN76" s="268">
        <f t="shared" si="13"/>
        <v>-279594.48679999996</v>
      </c>
      <c r="AO76" s="268">
        <f t="shared" si="13"/>
        <v>-277765.98539999995</v>
      </c>
      <c r="AP76" s="268">
        <f t="shared" si="13"/>
        <v>-275937.48399999994</v>
      </c>
      <c r="AQ76" s="268">
        <f t="shared" si="13"/>
        <v>-274108.98259999993</v>
      </c>
      <c r="AR76" s="268">
        <f t="shared" si="13"/>
        <v>-272280.48119999992</v>
      </c>
      <c r="AS76" s="268">
        <f t="shared" si="13"/>
        <v>-270451.97979999991</v>
      </c>
      <c r="AT76" s="268">
        <f t="shared" si="13"/>
        <v>-268623.47839999991</v>
      </c>
      <c r="AU76" s="268">
        <f t="shared" si="13"/>
        <v>-266794.97699999996</v>
      </c>
      <c r="AV76" s="268">
        <f t="shared" si="13"/>
        <v>-264966.47559999989</v>
      </c>
      <c r="AW76" s="268">
        <f t="shared" si="13"/>
        <v>-263137.97419999994</v>
      </c>
      <c r="AX76" s="268">
        <f t="shared" si="13"/>
        <v>-261309.47279999993</v>
      </c>
      <c r="AY76" s="268">
        <f t="shared" si="13"/>
        <v>-259480.97139999992</v>
      </c>
      <c r="AZ76" s="268">
        <f t="shared" si="13"/>
        <v>-257652.46999999991</v>
      </c>
    </row>
    <row r="77" spans="1:52" x14ac:dyDescent="0.25">
      <c r="A77" s="272" t="s">
        <v>307</v>
      </c>
      <c r="B77" s="270">
        <f t="shared" ref="B77:AZ77" si="14">-B76*$B$36</f>
        <v>0</v>
      </c>
      <c r="C77" s="270">
        <f t="shared" si="14"/>
        <v>69449.807719999997</v>
      </c>
      <c r="D77" s="270">
        <f t="shared" si="14"/>
        <v>69084.107439999992</v>
      </c>
      <c r="E77" s="270">
        <f t="shared" si="14"/>
        <v>68718.407159999988</v>
      </c>
      <c r="F77" s="270">
        <f t="shared" si="14"/>
        <v>68352.706879999998</v>
      </c>
      <c r="G77" s="270">
        <f t="shared" si="14"/>
        <v>67987.006600000008</v>
      </c>
      <c r="H77" s="270">
        <f t="shared" si="14"/>
        <v>67621.306320000003</v>
      </c>
      <c r="I77" s="270">
        <f t="shared" si="14"/>
        <v>67255.606039999999</v>
      </c>
      <c r="J77" s="270">
        <f t="shared" si="14"/>
        <v>66889.905759999994</v>
      </c>
      <c r="K77" s="270">
        <f t="shared" si="14"/>
        <v>66524.205480000004</v>
      </c>
      <c r="L77" s="270">
        <f t="shared" si="14"/>
        <v>66158.5052</v>
      </c>
      <c r="M77" s="271">
        <f t="shared" si="14"/>
        <v>65792.80492000001</v>
      </c>
      <c r="N77" s="270">
        <f t="shared" si="14"/>
        <v>65427.104640000005</v>
      </c>
      <c r="O77" s="270">
        <f t="shared" si="14"/>
        <v>65061.40436</v>
      </c>
      <c r="P77" s="270">
        <f t="shared" si="14"/>
        <v>64695.704079999996</v>
      </c>
      <c r="Q77" s="270">
        <f t="shared" si="14"/>
        <v>64330.003799999999</v>
      </c>
      <c r="R77" s="270">
        <f t="shared" si="14"/>
        <v>63964.303520000009</v>
      </c>
      <c r="S77" s="270">
        <f t="shared" si="14"/>
        <v>63598.603239999997</v>
      </c>
      <c r="T77" s="270">
        <f t="shared" si="14"/>
        <v>63232.902960000007</v>
      </c>
      <c r="U77" s="270">
        <f t="shared" si="14"/>
        <v>62867.202680000002</v>
      </c>
      <c r="V77" s="270">
        <f t="shared" si="14"/>
        <v>62501.502399999998</v>
      </c>
      <c r="W77" s="270">
        <f t="shared" si="14"/>
        <v>62135.802120000008</v>
      </c>
      <c r="X77" s="270">
        <f t="shared" si="14"/>
        <v>61770.101839999996</v>
      </c>
      <c r="Y77" s="270">
        <f t="shared" si="14"/>
        <v>61404.401560000006</v>
      </c>
      <c r="Z77" s="270">
        <f t="shared" si="14"/>
        <v>61038.701280000008</v>
      </c>
      <c r="AA77" s="270">
        <f t="shared" si="14"/>
        <v>60673.001000000004</v>
      </c>
      <c r="AB77" s="270">
        <f t="shared" si="14"/>
        <v>60307.300719999999</v>
      </c>
      <c r="AC77" s="270">
        <f t="shared" si="14"/>
        <v>59941.600440000002</v>
      </c>
      <c r="AD77" s="270">
        <f t="shared" si="14"/>
        <v>59575.900160000012</v>
      </c>
      <c r="AE77" s="270">
        <f t="shared" si="14"/>
        <v>59210.19988</v>
      </c>
      <c r="AF77" s="270">
        <f t="shared" si="14"/>
        <v>58844.49960000001</v>
      </c>
      <c r="AG77" s="270">
        <f t="shared" si="14"/>
        <v>58478.799319999991</v>
      </c>
      <c r="AH77" s="270">
        <f t="shared" si="14"/>
        <v>58113.099040000001</v>
      </c>
      <c r="AI77" s="270">
        <f t="shared" si="14"/>
        <v>57747.398760000004</v>
      </c>
      <c r="AJ77" s="270">
        <f t="shared" si="14"/>
        <v>57381.698479999999</v>
      </c>
      <c r="AK77" s="270">
        <f t="shared" si="14"/>
        <v>57015.998200000002</v>
      </c>
      <c r="AL77" s="270">
        <f t="shared" si="14"/>
        <v>56650.297919999997</v>
      </c>
      <c r="AM77" s="270">
        <f t="shared" si="14"/>
        <v>56284.597639999993</v>
      </c>
      <c r="AN77" s="270">
        <f t="shared" si="14"/>
        <v>55918.897359999995</v>
      </c>
      <c r="AO77" s="270">
        <f t="shared" si="14"/>
        <v>55553.197079999991</v>
      </c>
      <c r="AP77" s="270">
        <f t="shared" si="14"/>
        <v>55187.496799999994</v>
      </c>
      <c r="AQ77" s="270">
        <f t="shared" si="14"/>
        <v>54821.796519999989</v>
      </c>
      <c r="AR77" s="270">
        <f t="shared" si="14"/>
        <v>54456.096239999984</v>
      </c>
      <c r="AS77" s="270">
        <f t="shared" si="14"/>
        <v>54090.395959999987</v>
      </c>
      <c r="AT77" s="270">
        <f t="shared" si="14"/>
        <v>53724.695679999983</v>
      </c>
      <c r="AU77" s="270">
        <f t="shared" si="14"/>
        <v>53358.995399999993</v>
      </c>
      <c r="AV77" s="270">
        <f t="shared" si="14"/>
        <v>52993.295119999981</v>
      </c>
      <c r="AW77" s="270">
        <f t="shared" si="14"/>
        <v>52627.594839999991</v>
      </c>
      <c r="AX77" s="270">
        <f t="shared" si="14"/>
        <v>52261.894559999986</v>
      </c>
      <c r="AY77" s="270">
        <f t="shared" si="14"/>
        <v>51896.194279999989</v>
      </c>
      <c r="AZ77" s="270">
        <f t="shared" si="14"/>
        <v>51530.493999999984</v>
      </c>
    </row>
    <row r="78" spans="1:52" ht="16.5" thickBot="1" x14ac:dyDescent="0.3">
      <c r="A78" s="274" t="s">
        <v>311</v>
      </c>
      <c r="B78" s="275">
        <f t="shared" ref="B78:AZ78" si="15">B76+B77</f>
        <v>0</v>
      </c>
      <c r="C78" s="275">
        <f t="shared" si="15"/>
        <v>-277799.23087999999</v>
      </c>
      <c r="D78" s="275">
        <f t="shared" si="15"/>
        <v>-276336.42975999997</v>
      </c>
      <c r="E78" s="275">
        <f t="shared" si="15"/>
        <v>-274873.62863999995</v>
      </c>
      <c r="F78" s="275">
        <f t="shared" si="15"/>
        <v>-273410.82751999999</v>
      </c>
      <c r="G78" s="275">
        <f t="shared" si="15"/>
        <v>-271948.02639999997</v>
      </c>
      <c r="H78" s="275">
        <f t="shared" si="15"/>
        <v>-270485.22528000001</v>
      </c>
      <c r="I78" s="275">
        <f t="shared" si="15"/>
        <v>-269022.42416</v>
      </c>
      <c r="J78" s="275">
        <f t="shared" si="15"/>
        <v>-267559.62303999998</v>
      </c>
      <c r="K78" s="275">
        <f t="shared" si="15"/>
        <v>-266096.82192000002</v>
      </c>
      <c r="L78" s="275">
        <f t="shared" si="15"/>
        <v>-264634.02079999994</v>
      </c>
      <c r="M78" s="276">
        <f t="shared" si="15"/>
        <v>-263171.21967999998</v>
      </c>
      <c r="N78" s="275">
        <f t="shared" si="15"/>
        <v>-261708.41855999999</v>
      </c>
      <c r="O78" s="275">
        <f t="shared" si="15"/>
        <v>-260245.61744</v>
      </c>
      <c r="P78" s="275">
        <f t="shared" si="15"/>
        <v>-258782.81631999998</v>
      </c>
      <c r="Q78" s="275">
        <f t="shared" si="15"/>
        <v>-257320.01519999997</v>
      </c>
      <c r="R78" s="275">
        <f t="shared" si="15"/>
        <v>-255857.21408000001</v>
      </c>
      <c r="S78" s="275">
        <f t="shared" si="15"/>
        <v>-254394.41295999996</v>
      </c>
      <c r="T78" s="275">
        <f t="shared" si="15"/>
        <v>-252931.61184</v>
      </c>
      <c r="U78" s="275">
        <f t="shared" si="15"/>
        <v>-251468.81072000001</v>
      </c>
      <c r="V78" s="275">
        <f t="shared" si="15"/>
        <v>-250006.00959999999</v>
      </c>
      <c r="W78" s="275">
        <f t="shared" si="15"/>
        <v>-248543.20848000003</v>
      </c>
      <c r="X78" s="275">
        <f t="shared" si="15"/>
        <v>-247080.40735999998</v>
      </c>
      <c r="Y78" s="275">
        <f t="shared" si="15"/>
        <v>-245617.60624000002</v>
      </c>
      <c r="Z78" s="275">
        <f t="shared" si="15"/>
        <v>-244154.80512</v>
      </c>
      <c r="AA78" s="275">
        <f t="shared" si="15"/>
        <v>-242692.00400000002</v>
      </c>
      <c r="AB78" s="275">
        <f t="shared" si="15"/>
        <v>-241229.20288</v>
      </c>
      <c r="AC78" s="275">
        <f t="shared" si="15"/>
        <v>-239766.40175999998</v>
      </c>
      <c r="AD78" s="275">
        <f t="shared" si="15"/>
        <v>-238303.60064000002</v>
      </c>
      <c r="AE78" s="275">
        <f t="shared" si="15"/>
        <v>-236840.79951999997</v>
      </c>
      <c r="AF78" s="275">
        <f t="shared" si="15"/>
        <v>-235377.99840000001</v>
      </c>
      <c r="AG78" s="275">
        <f t="shared" si="15"/>
        <v>-233915.19727999996</v>
      </c>
      <c r="AH78" s="275">
        <f t="shared" si="15"/>
        <v>-232452.39616</v>
      </c>
      <c r="AI78" s="275">
        <f t="shared" si="15"/>
        <v>-230989.59503999999</v>
      </c>
      <c r="AJ78" s="275">
        <f t="shared" si="15"/>
        <v>-229526.79392</v>
      </c>
      <c r="AK78" s="275">
        <f t="shared" si="15"/>
        <v>-228063.99279999998</v>
      </c>
      <c r="AL78" s="275">
        <f t="shared" si="15"/>
        <v>-226601.19167999999</v>
      </c>
      <c r="AM78" s="275">
        <f t="shared" si="15"/>
        <v>-225138.39055999997</v>
      </c>
      <c r="AN78" s="275">
        <f t="shared" si="15"/>
        <v>-223675.58943999995</v>
      </c>
      <c r="AO78" s="275">
        <f t="shared" si="15"/>
        <v>-222212.78831999996</v>
      </c>
      <c r="AP78" s="275">
        <f t="shared" si="15"/>
        <v>-220749.98719999995</v>
      </c>
      <c r="AQ78" s="275">
        <f t="shared" si="15"/>
        <v>-219287.18607999996</v>
      </c>
      <c r="AR78" s="275">
        <f t="shared" si="15"/>
        <v>-217824.38495999994</v>
      </c>
      <c r="AS78" s="275">
        <f t="shared" si="15"/>
        <v>-216361.58383999992</v>
      </c>
      <c r="AT78" s="275">
        <f t="shared" si="15"/>
        <v>-214898.78271999993</v>
      </c>
      <c r="AU78" s="275">
        <f t="shared" si="15"/>
        <v>-213435.98159999997</v>
      </c>
      <c r="AV78" s="275">
        <f t="shared" si="15"/>
        <v>-211973.18047999992</v>
      </c>
      <c r="AW78" s="275">
        <f t="shared" si="15"/>
        <v>-210510.37935999996</v>
      </c>
      <c r="AX78" s="275">
        <f t="shared" si="15"/>
        <v>-209047.57823999994</v>
      </c>
      <c r="AY78" s="275">
        <f t="shared" si="15"/>
        <v>-207584.77711999993</v>
      </c>
      <c r="AZ78" s="275">
        <f t="shared" si="15"/>
        <v>-206121.97599999994</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2023</v>
      </c>
      <c r="C80" s="244">
        <f t="shared" ref="C80:AZ80" si="17">C47</f>
        <v>2024</v>
      </c>
      <c r="D80" s="244">
        <f t="shared" si="17"/>
        <v>2025</v>
      </c>
      <c r="E80" s="244">
        <f t="shared" si="17"/>
        <v>2026</v>
      </c>
      <c r="F80" s="244">
        <f t="shared" si="17"/>
        <v>2027</v>
      </c>
      <c r="G80" s="244">
        <f t="shared" si="17"/>
        <v>2028</v>
      </c>
      <c r="H80" s="244">
        <f t="shared" si="17"/>
        <v>2029</v>
      </c>
      <c r="I80" s="244">
        <f t="shared" si="17"/>
        <v>2030</v>
      </c>
      <c r="J80" s="244">
        <f t="shared" si="17"/>
        <v>2031</v>
      </c>
      <c r="K80" s="244">
        <f t="shared" si="17"/>
        <v>2032</v>
      </c>
      <c r="L80" s="244">
        <f t="shared" si="17"/>
        <v>2033</v>
      </c>
      <c r="M80" s="257">
        <f t="shared" si="17"/>
        <v>2034</v>
      </c>
      <c r="N80" s="244">
        <f t="shared" si="17"/>
        <v>2035</v>
      </c>
      <c r="O80" s="244">
        <f t="shared" si="17"/>
        <v>2036</v>
      </c>
      <c r="P80" s="244">
        <f t="shared" si="17"/>
        <v>2037</v>
      </c>
      <c r="Q80" s="244">
        <f t="shared" si="17"/>
        <v>2038</v>
      </c>
      <c r="R80" s="244">
        <f t="shared" si="17"/>
        <v>2039</v>
      </c>
      <c r="S80" s="244">
        <f t="shared" si="17"/>
        <v>2040</v>
      </c>
      <c r="T80" s="244">
        <f t="shared" si="17"/>
        <v>2041</v>
      </c>
      <c r="U80" s="244">
        <f t="shared" si="17"/>
        <v>2042</v>
      </c>
      <c r="V80" s="244">
        <f t="shared" si="17"/>
        <v>2043</v>
      </c>
      <c r="W80" s="244">
        <f t="shared" si="17"/>
        <v>2044</v>
      </c>
      <c r="X80" s="244">
        <f t="shared" si="17"/>
        <v>2045</v>
      </c>
      <c r="Y80" s="244">
        <f t="shared" si="17"/>
        <v>2046</v>
      </c>
      <c r="Z80" s="244">
        <f t="shared" si="17"/>
        <v>2047</v>
      </c>
      <c r="AA80" s="244">
        <f t="shared" si="17"/>
        <v>2048</v>
      </c>
      <c r="AB80" s="244">
        <f t="shared" si="17"/>
        <v>2049</v>
      </c>
      <c r="AC80" s="244">
        <f t="shared" si="17"/>
        <v>2050</v>
      </c>
      <c r="AD80" s="244">
        <f t="shared" si="17"/>
        <v>2051</v>
      </c>
      <c r="AE80" s="244">
        <f t="shared" si="17"/>
        <v>2052</v>
      </c>
      <c r="AF80" s="244">
        <f t="shared" si="17"/>
        <v>2053</v>
      </c>
      <c r="AG80" s="244">
        <f t="shared" si="17"/>
        <v>2054</v>
      </c>
      <c r="AH80" s="244">
        <f t="shared" si="17"/>
        <v>2055</v>
      </c>
      <c r="AI80" s="244">
        <f t="shared" si="17"/>
        <v>2056</v>
      </c>
      <c r="AJ80" s="244">
        <f t="shared" si="17"/>
        <v>2057</v>
      </c>
      <c r="AK80" s="244">
        <f t="shared" si="17"/>
        <v>2058</v>
      </c>
      <c r="AL80" s="244">
        <f t="shared" si="17"/>
        <v>2059</v>
      </c>
      <c r="AM80" s="244">
        <f t="shared" si="17"/>
        <v>2060</v>
      </c>
      <c r="AN80" s="244">
        <f t="shared" si="17"/>
        <v>2061</v>
      </c>
      <c r="AO80" s="244">
        <f t="shared" si="17"/>
        <v>2062</v>
      </c>
      <c r="AP80" s="244">
        <f t="shared" si="17"/>
        <v>2063</v>
      </c>
      <c r="AQ80" s="244">
        <f t="shared" si="17"/>
        <v>2064</v>
      </c>
      <c r="AR80" s="244">
        <f t="shared" si="17"/>
        <v>2065</v>
      </c>
      <c r="AS80" s="244">
        <f t="shared" si="17"/>
        <v>2066</v>
      </c>
      <c r="AT80" s="244">
        <f t="shared" si="17"/>
        <v>2067</v>
      </c>
      <c r="AU80" s="244">
        <f t="shared" si="17"/>
        <v>2068</v>
      </c>
      <c r="AV80" s="244">
        <f t="shared" si="17"/>
        <v>2069</v>
      </c>
      <c r="AW80" s="244">
        <f t="shared" si="17"/>
        <v>2070</v>
      </c>
      <c r="AX80" s="244">
        <f t="shared" si="17"/>
        <v>2071</v>
      </c>
      <c r="AY80" s="244">
        <f t="shared" si="17"/>
        <v>2072</v>
      </c>
      <c r="AZ80" s="244">
        <f t="shared" si="17"/>
        <v>2073</v>
      </c>
    </row>
    <row r="81" spans="1:52" s="192" customFormat="1" ht="14.25" x14ac:dyDescent="0.25">
      <c r="A81" s="267" t="s">
        <v>547</v>
      </c>
      <c r="B81" s="268">
        <f t="shared" ref="B81:AZ81" si="18">B74</f>
        <v>0</v>
      </c>
      <c r="C81" s="268">
        <f t="shared" si="18"/>
        <v>-347249.03859999997</v>
      </c>
      <c r="D81" s="268">
        <f t="shared" si="18"/>
        <v>-345420.53719999996</v>
      </c>
      <c r="E81" s="268">
        <f t="shared" si="18"/>
        <v>-343592.03579999995</v>
      </c>
      <c r="F81" s="268">
        <f t="shared" si="18"/>
        <v>-341763.5344</v>
      </c>
      <c r="G81" s="268">
        <f t="shared" si="18"/>
        <v>-339935.033</v>
      </c>
      <c r="H81" s="268">
        <f t="shared" si="18"/>
        <v>-338106.53159999999</v>
      </c>
      <c r="I81" s="268">
        <f t="shared" si="18"/>
        <v>-336278.03019999998</v>
      </c>
      <c r="J81" s="268">
        <f t="shared" si="18"/>
        <v>-334449.52879999997</v>
      </c>
      <c r="K81" s="268">
        <f t="shared" si="18"/>
        <v>-332621.02740000002</v>
      </c>
      <c r="L81" s="268">
        <f t="shared" si="18"/>
        <v>-330792.52599999995</v>
      </c>
      <c r="M81" s="269">
        <f t="shared" si="18"/>
        <v>-328964.0246</v>
      </c>
      <c r="N81" s="268">
        <f t="shared" si="18"/>
        <v>-327135.5232</v>
      </c>
      <c r="O81" s="268">
        <f t="shared" si="18"/>
        <v>-325307.02179999999</v>
      </c>
      <c r="P81" s="268">
        <f t="shared" si="18"/>
        <v>-323478.52039999998</v>
      </c>
      <c r="Q81" s="268">
        <f t="shared" si="18"/>
        <v>-321650.01899999997</v>
      </c>
      <c r="R81" s="268">
        <f t="shared" si="18"/>
        <v>-319821.51760000002</v>
      </c>
      <c r="S81" s="268">
        <f t="shared" si="18"/>
        <v>-317993.01619999995</v>
      </c>
      <c r="T81" s="268">
        <f t="shared" si="18"/>
        <v>-316164.5148</v>
      </c>
      <c r="U81" s="268">
        <f t="shared" si="18"/>
        <v>-314336.0134</v>
      </c>
      <c r="V81" s="268">
        <f t="shared" si="18"/>
        <v>-312507.51199999999</v>
      </c>
      <c r="W81" s="268">
        <f t="shared" si="18"/>
        <v>-310679.01060000004</v>
      </c>
      <c r="X81" s="268">
        <f t="shared" si="18"/>
        <v>-308850.50919999997</v>
      </c>
      <c r="Y81" s="268">
        <f t="shared" si="18"/>
        <v>-307022.00780000002</v>
      </c>
      <c r="Z81" s="268">
        <f t="shared" si="18"/>
        <v>-305193.50640000001</v>
      </c>
      <c r="AA81" s="268">
        <f t="shared" si="18"/>
        <v>-303365.005</v>
      </c>
      <c r="AB81" s="268">
        <f t="shared" si="18"/>
        <v>-301536.5036</v>
      </c>
      <c r="AC81" s="268">
        <f t="shared" si="18"/>
        <v>-299708.00219999999</v>
      </c>
      <c r="AD81" s="268">
        <f t="shared" si="18"/>
        <v>-297879.50080000004</v>
      </c>
      <c r="AE81" s="268">
        <f t="shared" si="18"/>
        <v>-296050.99939999997</v>
      </c>
      <c r="AF81" s="268">
        <f t="shared" si="18"/>
        <v>-294222.49800000002</v>
      </c>
      <c r="AG81" s="268">
        <f t="shared" si="18"/>
        <v>-292393.99659999995</v>
      </c>
      <c r="AH81" s="268">
        <f t="shared" si="18"/>
        <v>-290565.4952</v>
      </c>
      <c r="AI81" s="268">
        <f t="shared" si="18"/>
        <v>-288736.9938</v>
      </c>
      <c r="AJ81" s="268">
        <f t="shared" si="18"/>
        <v>-286908.49239999999</v>
      </c>
      <c r="AK81" s="268">
        <f t="shared" si="18"/>
        <v>-285079.99099999998</v>
      </c>
      <c r="AL81" s="268">
        <f t="shared" si="18"/>
        <v>-283251.48959999997</v>
      </c>
      <c r="AM81" s="268">
        <f t="shared" si="18"/>
        <v>-281422.98819999996</v>
      </c>
      <c r="AN81" s="268">
        <f t="shared" si="18"/>
        <v>-279594.48679999996</v>
      </c>
      <c r="AO81" s="268">
        <f t="shared" si="18"/>
        <v>-277765.98539999995</v>
      </c>
      <c r="AP81" s="268">
        <f t="shared" si="18"/>
        <v>-275937.48399999994</v>
      </c>
      <c r="AQ81" s="268">
        <f t="shared" si="18"/>
        <v>-274108.98259999993</v>
      </c>
      <c r="AR81" s="268">
        <f t="shared" si="18"/>
        <v>-272280.48119999992</v>
      </c>
      <c r="AS81" s="268">
        <f t="shared" si="18"/>
        <v>-270451.97979999991</v>
      </c>
      <c r="AT81" s="268">
        <f t="shared" si="18"/>
        <v>-268623.47839999991</v>
      </c>
      <c r="AU81" s="268">
        <f t="shared" si="18"/>
        <v>-266794.97699999996</v>
      </c>
      <c r="AV81" s="268">
        <f t="shared" si="18"/>
        <v>-264966.47559999989</v>
      </c>
      <c r="AW81" s="268">
        <f t="shared" si="18"/>
        <v>-263137.97419999994</v>
      </c>
      <c r="AX81" s="268">
        <f t="shared" si="18"/>
        <v>-261309.47279999993</v>
      </c>
      <c r="AY81" s="268">
        <f t="shared" si="18"/>
        <v>-259480.97139999992</v>
      </c>
      <c r="AZ81" s="268">
        <f t="shared" si="18"/>
        <v>-257652.46999999991</v>
      </c>
    </row>
    <row r="82" spans="1:52" x14ac:dyDescent="0.25">
      <c r="A82" s="272" t="s">
        <v>309</v>
      </c>
      <c r="B82" s="270">
        <f t="shared" ref="B82:AZ82" si="19">-B73</f>
        <v>0</v>
      </c>
      <c r="C82" s="270">
        <f t="shared" si="19"/>
        <v>166227.4</v>
      </c>
      <c r="D82" s="270">
        <f t="shared" si="19"/>
        <v>166227.4</v>
      </c>
      <c r="E82" s="270">
        <f t="shared" si="19"/>
        <v>166227.4</v>
      </c>
      <c r="F82" s="270">
        <f t="shared" si="19"/>
        <v>166227.4</v>
      </c>
      <c r="G82" s="270">
        <f t="shared" si="19"/>
        <v>166227.4</v>
      </c>
      <c r="H82" s="270">
        <f t="shared" si="19"/>
        <v>166227.4</v>
      </c>
      <c r="I82" s="270">
        <f t="shared" si="19"/>
        <v>166227.4</v>
      </c>
      <c r="J82" s="270">
        <f t="shared" si="19"/>
        <v>166227.4</v>
      </c>
      <c r="K82" s="270">
        <f t="shared" si="19"/>
        <v>166227.4</v>
      </c>
      <c r="L82" s="270">
        <f t="shared" si="19"/>
        <v>166227.4</v>
      </c>
      <c r="M82" s="271">
        <f t="shared" si="19"/>
        <v>166227.4</v>
      </c>
      <c r="N82" s="270">
        <f t="shared" si="19"/>
        <v>166227.4</v>
      </c>
      <c r="O82" s="270">
        <f t="shared" si="19"/>
        <v>166227.4</v>
      </c>
      <c r="P82" s="270">
        <f t="shared" si="19"/>
        <v>166227.4</v>
      </c>
      <c r="Q82" s="270">
        <f t="shared" si="19"/>
        <v>166227.4</v>
      </c>
      <c r="R82" s="270">
        <f t="shared" si="19"/>
        <v>166227.4</v>
      </c>
      <c r="S82" s="270">
        <f t="shared" si="19"/>
        <v>166227.4</v>
      </c>
      <c r="T82" s="270">
        <f t="shared" si="19"/>
        <v>166227.4</v>
      </c>
      <c r="U82" s="270">
        <f t="shared" si="19"/>
        <v>166227.4</v>
      </c>
      <c r="V82" s="270">
        <f t="shared" si="19"/>
        <v>166227.4</v>
      </c>
      <c r="W82" s="270">
        <f t="shared" si="19"/>
        <v>166227.4</v>
      </c>
      <c r="X82" s="270">
        <f t="shared" si="19"/>
        <v>166227.4</v>
      </c>
      <c r="Y82" s="270">
        <f t="shared" si="19"/>
        <v>166227.4</v>
      </c>
      <c r="Z82" s="270">
        <f t="shared" si="19"/>
        <v>166227.4</v>
      </c>
      <c r="AA82" s="270">
        <f t="shared" si="19"/>
        <v>166227.4</v>
      </c>
      <c r="AB82" s="270">
        <f t="shared" si="19"/>
        <v>166227.4</v>
      </c>
      <c r="AC82" s="270">
        <f t="shared" si="19"/>
        <v>166227.4</v>
      </c>
      <c r="AD82" s="270">
        <f t="shared" si="19"/>
        <v>166227.4</v>
      </c>
      <c r="AE82" s="270">
        <f t="shared" si="19"/>
        <v>166227.4</v>
      </c>
      <c r="AF82" s="270">
        <f t="shared" si="19"/>
        <v>166227.4</v>
      </c>
      <c r="AG82" s="270">
        <f t="shared" si="19"/>
        <v>166227.4</v>
      </c>
      <c r="AH82" s="270">
        <f t="shared" si="19"/>
        <v>166227.4</v>
      </c>
      <c r="AI82" s="270">
        <f t="shared" si="19"/>
        <v>166227.4</v>
      </c>
      <c r="AJ82" s="270">
        <f t="shared" si="19"/>
        <v>166227.4</v>
      </c>
      <c r="AK82" s="270">
        <f t="shared" si="19"/>
        <v>166227.4</v>
      </c>
      <c r="AL82" s="270">
        <f t="shared" si="19"/>
        <v>166227.4</v>
      </c>
      <c r="AM82" s="270">
        <f t="shared" si="19"/>
        <v>166227.4</v>
      </c>
      <c r="AN82" s="270">
        <f t="shared" si="19"/>
        <v>166227.4</v>
      </c>
      <c r="AO82" s="270">
        <f t="shared" si="19"/>
        <v>166227.4</v>
      </c>
      <c r="AP82" s="270">
        <f t="shared" si="19"/>
        <v>166227.4</v>
      </c>
      <c r="AQ82" s="270">
        <f t="shared" si="19"/>
        <v>166227.4</v>
      </c>
      <c r="AR82" s="270">
        <f t="shared" si="19"/>
        <v>166227.4</v>
      </c>
      <c r="AS82" s="270">
        <f t="shared" si="19"/>
        <v>166227.4</v>
      </c>
      <c r="AT82" s="270">
        <f t="shared" si="19"/>
        <v>166227.4</v>
      </c>
      <c r="AU82" s="270">
        <f t="shared" si="19"/>
        <v>166227.4</v>
      </c>
      <c r="AV82" s="270">
        <f t="shared" si="19"/>
        <v>166227.4</v>
      </c>
      <c r="AW82" s="270">
        <f t="shared" si="19"/>
        <v>166227.4</v>
      </c>
      <c r="AX82" s="270">
        <f t="shared" si="19"/>
        <v>166227.4</v>
      </c>
      <c r="AY82" s="270">
        <f t="shared" si="19"/>
        <v>166227.4</v>
      </c>
      <c r="AZ82" s="270">
        <f t="shared" si="19"/>
        <v>166227.4</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-1662274</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-8311370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-9973644</v>
      </c>
      <c r="C89" s="268">
        <f t="shared" ref="C89:AZ89" si="23">SUM(C81:C88)</f>
        <v>-181021.63859999998</v>
      </c>
      <c r="D89" s="268">
        <f>SUM(D81:D88)</f>
        <v>-179193.13719999997</v>
      </c>
      <c r="E89" s="268">
        <f>SUM(E81:E88)</f>
        <v>-177364.63579999996</v>
      </c>
      <c r="F89" s="268">
        <f t="shared" si="23"/>
        <v>-175536.13440000001</v>
      </c>
      <c r="G89" s="268">
        <f t="shared" si="23"/>
        <v>-173707.633</v>
      </c>
      <c r="H89" s="268">
        <f t="shared" si="23"/>
        <v>-171879.13159999999</v>
      </c>
      <c r="I89" s="268">
        <f t="shared" si="23"/>
        <v>-170050.63019999999</v>
      </c>
      <c r="J89" s="268">
        <f t="shared" si="23"/>
        <v>-168222.12879999998</v>
      </c>
      <c r="K89" s="268">
        <f t="shared" si="23"/>
        <v>-166393.62740000003</v>
      </c>
      <c r="L89" s="268">
        <f t="shared" si="23"/>
        <v>-164565.12599999996</v>
      </c>
      <c r="M89" s="269">
        <f t="shared" si="23"/>
        <v>-162736.62460000001</v>
      </c>
      <c r="N89" s="268">
        <f t="shared" si="23"/>
        <v>-160908.1232</v>
      </c>
      <c r="O89" s="268">
        <f t="shared" si="23"/>
        <v>-159079.62179999999</v>
      </c>
      <c r="P89" s="268">
        <f t="shared" si="23"/>
        <v>-157251.12039999999</v>
      </c>
      <c r="Q89" s="268">
        <f t="shared" si="23"/>
        <v>-155422.61899999998</v>
      </c>
      <c r="R89" s="268">
        <f t="shared" si="23"/>
        <v>-153594.11760000003</v>
      </c>
      <c r="S89" s="268">
        <f t="shared" si="23"/>
        <v>-151765.61619999996</v>
      </c>
      <c r="T89" s="268">
        <f t="shared" si="23"/>
        <v>-149937.11480000001</v>
      </c>
      <c r="U89" s="268">
        <f t="shared" si="23"/>
        <v>-148108.6134</v>
      </c>
      <c r="V89" s="268">
        <f t="shared" si="23"/>
        <v>-146280.11199999999</v>
      </c>
      <c r="W89" s="268">
        <f t="shared" si="23"/>
        <v>-144451.61060000004</v>
      </c>
      <c r="X89" s="268">
        <f t="shared" si="23"/>
        <v>-142623.10919999998</v>
      </c>
      <c r="Y89" s="268">
        <f t="shared" si="23"/>
        <v>-140794.60780000003</v>
      </c>
      <c r="Z89" s="268">
        <f t="shared" si="23"/>
        <v>-138966.10640000002</v>
      </c>
      <c r="AA89" s="268">
        <f t="shared" si="23"/>
        <v>-137137.60500000001</v>
      </c>
      <c r="AB89" s="268">
        <f t="shared" si="23"/>
        <v>-135309.1036</v>
      </c>
      <c r="AC89" s="268">
        <f t="shared" si="23"/>
        <v>-133480.60219999999</v>
      </c>
      <c r="AD89" s="268">
        <f t="shared" si="23"/>
        <v>-131652.10080000004</v>
      </c>
      <c r="AE89" s="268">
        <f t="shared" si="23"/>
        <v>-129823.59939999998</v>
      </c>
      <c r="AF89" s="268">
        <f t="shared" si="23"/>
        <v>-127995.09800000003</v>
      </c>
      <c r="AG89" s="268">
        <f t="shared" si="23"/>
        <v>-126166.59659999996</v>
      </c>
      <c r="AH89" s="268">
        <f t="shared" si="23"/>
        <v>-124338.09520000001</v>
      </c>
      <c r="AI89" s="268">
        <f t="shared" si="23"/>
        <v>-122509.5938</v>
      </c>
      <c r="AJ89" s="268">
        <f t="shared" si="23"/>
        <v>-120681.09239999999</v>
      </c>
      <c r="AK89" s="268">
        <f t="shared" si="23"/>
        <v>-118852.59099999999</v>
      </c>
      <c r="AL89" s="268">
        <f t="shared" si="23"/>
        <v>-117024.08959999998</v>
      </c>
      <c r="AM89" s="268">
        <f t="shared" si="23"/>
        <v>-115195.58819999997</v>
      </c>
      <c r="AN89" s="268">
        <f t="shared" si="23"/>
        <v>-113367.08679999996</v>
      </c>
      <c r="AO89" s="268">
        <f t="shared" si="23"/>
        <v>-111538.58539999995</v>
      </c>
      <c r="AP89" s="268">
        <f t="shared" si="23"/>
        <v>-109710.08399999994</v>
      </c>
      <c r="AQ89" s="268">
        <f t="shared" si="23"/>
        <v>-107881.58259999994</v>
      </c>
      <c r="AR89" s="268">
        <f t="shared" si="23"/>
        <v>-106053.08119999993</v>
      </c>
      <c r="AS89" s="268">
        <f t="shared" si="23"/>
        <v>-104224.57979999992</v>
      </c>
      <c r="AT89" s="268">
        <f t="shared" si="23"/>
        <v>-102396.07839999991</v>
      </c>
      <c r="AU89" s="268">
        <f t="shared" si="23"/>
        <v>-100567.57699999996</v>
      </c>
      <c r="AV89" s="268">
        <f t="shared" si="23"/>
        <v>-98739.075599999895</v>
      </c>
      <c r="AW89" s="268">
        <f t="shared" si="23"/>
        <v>-96910.574199999945</v>
      </c>
      <c r="AX89" s="268">
        <f t="shared" si="23"/>
        <v>-95082.072799999936</v>
      </c>
      <c r="AY89" s="268">
        <f t="shared" si="23"/>
        <v>-93253.571399999928</v>
      </c>
      <c r="AZ89" s="268">
        <f t="shared" si="23"/>
        <v>-91425.06999999992</v>
      </c>
    </row>
    <row r="90" spans="1:52" s="192" customFormat="1" ht="14.25" x14ac:dyDescent="0.25">
      <c r="A90" s="281" t="s">
        <v>548</v>
      </c>
      <c r="B90" s="268">
        <f>SUM($B$89:B89)</f>
        <v>-9973644</v>
      </c>
      <c r="C90" s="268">
        <f>SUM($B$89:C89)</f>
        <v>-10154665.638599999</v>
      </c>
      <c r="D90" s="268">
        <f>SUM($B$89:D89)</f>
        <v>-10333858.775799999</v>
      </c>
      <c r="E90" s="268">
        <f>SUM($B$89:E89)</f>
        <v>-10511223.411599999</v>
      </c>
      <c r="F90" s="268">
        <f>SUM($B$89:F89)</f>
        <v>-10686759.546</v>
      </c>
      <c r="G90" s="268">
        <f>SUM($B$89:G89)</f>
        <v>-10860467.179</v>
      </c>
      <c r="H90" s="268">
        <f>SUM($B$89:H89)</f>
        <v>-11032346.3106</v>
      </c>
      <c r="I90" s="268">
        <f>SUM($B$89:I89)</f>
        <v>-11202396.9408</v>
      </c>
      <c r="J90" s="268">
        <f>SUM($B$89:J89)</f>
        <v>-11370619.069599999</v>
      </c>
      <c r="K90" s="268">
        <f>SUM($B$89:K89)</f>
        <v>-11537012.696999999</v>
      </c>
      <c r="L90" s="268">
        <f>SUM($B$89:L89)</f>
        <v>-11701577.822999999</v>
      </c>
      <c r="M90" s="269">
        <f>SUM($B$89:M89)</f>
        <v>-11864314.4476</v>
      </c>
      <c r="N90" s="268">
        <f>SUM($B$89:N89)</f>
        <v>-12025222.570799999</v>
      </c>
      <c r="O90" s="268">
        <f>SUM($B$89:O89)</f>
        <v>-12184302.192599999</v>
      </c>
      <c r="P90" s="268">
        <f>SUM($B$89:P89)</f>
        <v>-12341553.312999999</v>
      </c>
      <c r="Q90" s="268">
        <f>SUM($B$89:Q89)</f>
        <v>-12496975.932</v>
      </c>
      <c r="R90" s="268">
        <f>SUM($B$89:R89)</f>
        <v>-12650570.0496</v>
      </c>
      <c r="S90" s="268">
        <f>SUM($B$89:S89)</f>
        <v>-12802335.6658</v>
      </c>
      <c r="T90" s="268">
        <f>SUM($B$89:T89)</f>
        <v>-12952272.7806</v>
      </c>
      <c r="U90" s="268">
        <f>SUM($B$89:U89)</f>
        <v>-13100381.393999999</v>
      </c>
      <c r="V90" s="268">
        <f>SUM($B$89:V89)</f>
        <v>-13246661.505999999</v>
      </c>
      <c r="W90" s="268">
        <f>SUM($B$89:W89)</f>
        <v>-13391113.116599999</v>
      </c>
      <c r="X90" s="268">
        <f>SUM($B$89:X89)</f>
        <v>-13533736.2258</v>
      </c>
      <c r="Y90" s="268">
        <f>SUM($B$89:Y89)</f>
        <v>-13674530.8336</v>
      </c>
      <c r="Z90" s="268">
        <f>SUM($B$89:Z89)</f>
        <v>-13813496.939999999</v>
      </c>
      <c r="AA90" s="268">
        <f>SUM($B$89:AA89)</f>
        <v>-13950634.545</v>
      </c>
      <c r="AB90" s="268">
        <f>SUM($B$89:AB89)</f>
        <v>-14085943.648599999</v>
      </c>
      <c r="AC90" s="268">
        <f>SUM($B$89:AC89)</f>
        <v>-14219424.250799999</v>
      </c>
      <c r="AD90" s="268">
        <f>SUM($B$89:AD89)</f>
        <v>-14351076.351599999</v>
      </c>
      <c r="AE90" s="268">
        <f>SUM($B$89:AE89)</f>
        <v>-14480899.950999999</v>
      </c>
      <c r="AF90" s="268">
        <f>SUM($B$89:AF89)</f>
        <v>-14608895.048999999</v>
      </c>
      <c r="AG90" s="268">
        <f>SUM($B$89:AG89)</f>
        <v>-14735061.645599999</v>
      </c>
      <c r="AH90" s="268">
        <f>SUM($B$89:AH89)</f>
        <v>-14859399.740799999</v>
      </c>
      <c r="AI90" s="268">
        <f>SUM($B$89:AI89)</f>
        <v>-14981909.3346</v>
      </c>
      <c r="AJ90" s="268">
        <f>SUM($B$89:AJ89)</f>
        <v>-15102590.426999999</v>
      </c>
      <c r="AK90" s="268">
        <f>SUM($B$89:AK89)</f>
        <v>-15221443.017999999</v>
      </c>
      <c r="AL90" s="268">
        <f>SUM($B$89:AL89)</f>
        <v>-15338467.1076</v>
      </c>
      <c r="AM90" s="268">
        <f>SUM($B$89:AM89)</f>
        <v>-15453662.695799999</v>
      </c>
      <c r="AN90" s="268">
        <f>SUM($B$89:AN89)</f>
        <v>-15567029.782599999</v>
      </c>
      <c r="AO90" s="268">
        <f>SUM($B$89:AO89)</f>
        <v>-15678568.367999999</v>
      </c>
      <c r="AP90" s="268">
        <f>SUM($B$89:AP89)</f>
        <v>-15788278.452</v>
      </c>
      <c r="AQ90" s="268">
        <f>SUM($B$89:AQ89)</f>
        <v>-15896160.034599999</v>
      </c>
      <c r="AR90" s="268">
        <f>SUM($B$89:AR89)</f>
        <v>-16002213.115799999</v>
      </c>
      <c r="AS90" s="268">
        <f>SUM($B$89:AS89)</f>
        <v>-16106437.695599999</v>
      </c>
      <c r="AT90" s="268">
        <f>SUM($B$89:AT89)</f>
        <v>-16208833.773999998</v>
      </c>
      <c r="AU90" s="268">
        <f>SUM($B$89:AU89)</f>
        <v>-16309401.350999998</v>
      </c>
      <c r="AV90" s="268">
        <f>SUM($B$89:AV89)</f>
        <v>-16408140.426599998</v>
      </c>
      <c r="AW90" s="268">
        <f>SUM($B$89:AW89)</f>
        <v>-16505051.000799999</v>
      </c>
      <c r="AX90" s="268">
        <f>SUM($B$89:AX89)</f>
        <v>-16600133.073599998</v>
      </c>
      <c r="AY90" s="268">
        <f>SUM($B$89:AY89)</f>
        <v>-16693386.644999998</v>
      </c>
      <c r="AZ90" s="268">
        <f>SUM($B$89:AZ89)</f>
        <v>-16784811.714999996</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-9973644</v>
      </c>
      <c r="C92" s="286">
        <f t="shared" si="25"/>
        <v>-159490.43048458148</v>
      </c>
      <c r="D92" s="286">
        <f t="shared" si="25"/>
        <v>-139100.80707950861</v>
      </c>
      <c r="E92" s="286">
        <f t="shared" si="25"/>
        <v>-121305.20800784262</v>
      </c>
      <c r="F92" s="286">
        <f t="shared" si="25"/>
        <v>-105775.01220539438</v>
      </c>
      <c r="G92" s="286">
        <f t="shared" si="25"/>
        <v>-92223.074151179026</v>
      </c>
      <c r="H92" s="286">
        <f t="shared" si="25"/>
        <v>-80398.506563513351</v>
      </c>
      <c r="I92" s="286">
        <f t="shared" si="25"/>
        <v>-70082.117446871707</v>
      </c>
      <c r="J92" s="286">
        <f t="shared" si="25"/>
        <v>-61082.419640113651</v>
      </c>
      <c r="K92" s="286">
        <f t="shared" si="25"/>
        <v>-53232.141230131623</v>
      </c>
      <c r="L92" s="286">
        <f t="shared" si="25"/>
        <v>-46385.174136726964</v>
      </c>
      <c r="M92" s="269">
        <f t="shared" si="25"/>
        <v>-40413.906002630458</v>
      </c>
      <c r="N92" s="286">
        <f t="shared" si="25"/>
        <v>-35206.887375453938</v>
      </c>
      <c r="O92" s="286">
        <f t="shared" si="25"/>
        <v>-30666.792167245621</v>
      </c>
      <c r="P92" s="286">
        <f t="shared" si="25"/>
        <v>-26708.634628417873</v>
      </c>
      <c r="Q92" s="286">
        <f t="shared" si="25"/>
        <v>-23258.210669147829</v>
      </c>
      <c r="R92" s="286">
        <f t="shared" si="25"/>
        <v>-20250.735384383712</v>
      </c>
      <c r="S92" s="286">
        <f t="shared" si="25"/>
        <v>-17629.652159679536</v>
      </c>
      <c r="T92" s="286">
        <f t="shared" si="25"/>
        <v>-15345.591816715913</v>
      </c>
      <c r="U92" s="286">
        <f t="shared" si="25"/>
        <v>-13355.462954270861</v>
      </c>
      <c r="V92" s="286">
        <f t="shared" si="25"/>
        <v>-11621.657000507626</v>
      </c>
      <c r="W92" s="286">
        <f t="shared" si="25"/>
        <v>-10111.353557710383</v>
      </c>
      <c r="X92" s="286">
        <f t="shared" si="25"/>
        <v>-8795.9134277746016</v>
      </c>
      <c r="Y92" s="286">
        <f t="shared" si="25"/>
        <v>-7650.348288022642</v>
      </c>
      <c r="Z92" s="286">
        <f t="shared" si="25"/>
        <v>-6652.8573704413384</v>
      </c>
      <c r="AA92" s="286">
        <f t="shared" si="25"/>
        <v>-5784.4227078959002</v>
      </c>
      <c r="AB92" s="286">
        <f t="shared" si="25"/>
        <v>-5028.4555698595786</v>
      </c>
      <c r="AC92" s="286">
        <f t="shared" si="25"/>
        <v>-4370.4876366204217</v>
      </c>
      <c r="AD92" s="286">
        <f t="shared" si="25"/>
        <v>-3797.9012713375232</v>
      </c>
      <c r="AE92" s="286">
        <f t="shared" si="25"/>
        <v>-3299.6939582105238</v>
      </c>
      <c r="AF92" s="286">
        <f t="shared" si="25"/>
        <v>-2866.2725950826671</v>
      </c>
      <c r="AG92" s="286">
        <f t="shared" si="25"/>
        <v>-2489.2738711227689</v>
      </c>
      <c r="AH92" s="286">
        <f t="shared" si="25"/>
        <v>-2161.4074345444465</v>
      </c>
      <c r="AI92" s="286">
        <f t="shared" si="25"/>
        <v>-1876.3189701279855</v>
      </c>
      <c r="AJ92" s="286">
        <f t="shared" si="25"/>
        <v>-1628.4706690570981</v>
      </c>
      <c r="AK92" s="286">
        <f t="shared" si="25"/>
        <v>-1413.0368907850939</v>
      </c>
      <c r="AL92" s="286">
        <f t="shared" si="25"/>
        <v>-1225.8130940053675</v>
      </c>
      <c r="AM92" s="286">
        <f t="shared" si="25"/>
        <v>-1063.1363563097214</v>
      </c>
      <c r="AN92" s="286">
        <f t="shared" si="25"/>
        <v>-921.81601414170632</v>
      </c>
      <c r="AO92" s="286">
        <f t="shared" si="25"/>
        <v>-799.07314001199495</v>
      </c>
      <c r="AP92" s="286">
        <f t="shared" si="25"/>
        <v>-692.48773598208561</v>
      </c>
      <c r="AQ92" s="286">
        <f t="shared" si="25"/>
        <v>-599.95266406671135</v>
      </c>
      <c r="AR92" s="286">
        <f t="shared" si="25"/>
        <v>-519.63345801342871</v>
      </c>
      <c r="AS92" s="286">
        <f t="shared" si="25"/>
        <v>-449.93326912905115</v>
      </c>
      <c r="AT92" s="286">
        <f t="shared" si="25"/>
        <v>-389.46229339557709</v>
      </c>
      <c r="AU92" s="286">
        <f t="shared" si="25"/>
        <v>-337.01110976646873</v>
      </c>
      <c r="AV92" s="286">
        <f t="shared" si="25"/>
        <v>-291.5274317563364</v>
      </c>
      <c r="AW92" s="286">
        <f t="shared" si="25"/>
        <v>-252.09583754422968</v>
      </c>
      <c r="AX92" s="286">
        <f t="shared" si="25"/>
        <v>-217.92009894937985</v>
      </c>
      <c r="AY92" s="286">
        <f t="shared" si="25"/>
        <v>-188.30777781122279</v>
      </c>
      <c r="AZ92" s="286">
        <f>AZ89*AZ91</f>
        <v>-162.65680038975793</v>
      </c>
    </row>
    <row r="93" spans="1:52" s="192" customFormat="1" ht="14.25" x14ac:dyDescent="0.25">
      <c r="A93" s="285" t="s">
        <v>550</v>
      </c>
      <c r="B93" s="286">
        <f>SUM($B$92:B92)</f>
        <v>-9973644</v>
      </c>
      <c r="C93" s="286">
        <f>SUM($B$92:C92)</f>
        <v>-10133134.430484582</v>
      </c>
      <c r="D93" s="286">
        <f>SUM($B$92:D92)</f>
        <v>-10272235.237564091</v>
      </c>
      <c r="E93" s="286">
        <f>SUM($B$92:E92)</f>
        <v>-10393540.445571933</v>
      </c>
      <c r="F93" s="286">
        <f>SUM($B$92:F92)</f>
        <v>-10499315.457777327</v>
      </c>
      <c r="G93" s="286">
        <f>SUM($B$92:G92)</f>
        <v>-10591538.531928506</v>
      </c>
      <c r="H93" s="286">
        <f>SUM($B$92:H92)</f>
        <v>-10671937.038492018</v>
      </c>
      <c r="I93" s="286">
        <f>SUM($B$92:I92)</f>
        <v>-10742019.15593889</v>
      </c>
      <c r="J93" s="286">
        <f>SUM($B$92:J92)</f>
        <v>-10803101.575579004</v>
      </c>
      <c r="K93" s="286">
        <f>SUM($B$92:K92)</f>
        <v>-10856333.716809137</v>
      </c>
      <c r="L93" s="286">
        <f>SUM($B$92:L92)</f>
        <v>-10902718.890945863</v>
      </c>
      <c r="M93" s="269">
        <f>SUM($B$92:M92)</f>
        <v>-10943132.796948493</v>
      </c>
      <c r="N93" s="286">
        <f>SUM($B$92:N92)</f>
        <v>-10978339.684323946</v>
      </c>
      <c r="O93" s="286">
        <f>SUM($B$92:O92)</f>
        <v>-11009006.476491192</v>
      </c>
      <c r="P93" s="286">
        <f>SUM($B$92:P92)</f>
        <v>-11035715.111119609</v>
      </c>
      <c r="Q93" s="286">
        <f>SUM($B$92:Q92)</f>
        <v>-11058973.321788758</v>
      </c>
      <c r="R93" s="286">
        <f>SUM($B$92:R92)</f>
        <v>-11079224.057173142</v>
      </c>
      <c r="S93" s="286">
        <f>SUM($B$92:S92)</f>
        <v>-11096853.709332822</v>
      </c>
      <c r="T93" s="286">
        <f>SUM($B$92:T92)</f>
        <v>-11112199.301149538</v>
      </c>
      <c r="U93" s="286">
        <f>SUM($B$92:U92)</f>
        <v>-11125554.764103809</v>
      </c>
      <c r="V93" s="286">
        <f>SUM($B$92:V92)</f>
        <v>-11137176.421104318</v>
      </c>
      <c r="W93" s="286">
        <f>SUM($B$92:W92)</f>
        <v>-11147287.774662027</v>
      </c>
      <c r="X93" s="286">
        <f>SUM($B$92:X92)</f>
        <v>-11156083.688089801</v>
      </c>
      <c r="Y93" s="286">
        <f>SUM($B$92:Y92)</f>
        <v>-11163734.036377823</v>
      </c>
      <c r="Z93" s="286">
        <f>SUM($B$92:Z92)</f>
        <v>-11170386.893748265</v>
      </c>
      <c r="AA93" s="286">
        <f>SUM($B$92:AA92)</f>
        <v>-11176171.316456161</v>
      </c>
      <c r="AB93" s="286">
        <f>SUM($B$92:AB92)</f>
        <v>-11181199.772026021</v>
      </c>
      <c r="AC93" s="286">
        <f>SUM($B$92:AC92)</f>
        <v>-11185570.259662641</v>
      </c>
      <c r="AD93" s="286">
        <f>SUM($B$92:AD92)</f>
        <v>-11189368.160933979</v>
      </c>
      <c r="AE93" s="286">
        <f>SUM($B$92:AE92)</f>
        <v>-11192667.854892189</v>
      </c>
      <c r="AF93" s="286">
        <f>SUM($B$92:AF92)</f>
        <v>-11195534.127487272</v>
      </c>
      <c r="AG93" s="286">
        <f>SUM($B$92:AG92)</f>
        <v>-11198023.401358394</v>
      </c>
      <c r="AH93" s="286">
        <f>SUM($B$92:AH92)</f>
        <v>-11200184.808792938</v>
      </c>
      <c r="AI93" s="286">
        <f>SUM($B$92:AI92)</f>
        <v>-11202061.127763066</v>
      </c>
      <c r="AJ93" s="286">
        <f>SUM($B$92:AJ92)</f>
        <v>-11203689.598432124</v>
      </c>
      <c r="AK93" s="286">
        <f>SUM($B$92:AK92)</f>
        <v>-11205102.635322908</v>
      </c>
      <c r="AL93" s="286">
        <f>SUM($B$92:AL92)</f>
        <v>-11206328.448416913</v>
      </c>
      <c r="AM93" s="286">
        <f>SUM($B$92:AM92)</f>
        <v>-11207391.584773222</v>
      </c>
      <c r="AN93" s="286">
        <f>SUM($B$92:AN92)</f>
        <v>-11208313.400787363</v>
      </c>
      <c r="AO93" s="286">
        <f>SUM($B$92:AO92)</f>
        <v>-11209112.473927375</v>
      </c>
      <c r="AP93" s="286">
        <f>SUM($B$92:AP92)</f>
        <v>-11209804.961663358</v>
      </c>
      <c r="AQ93" s="286">
        <f>SUM($B$92:AQ92)</f>
        <v>-11210404.914327424</v>
      </c>
      <c r="AR93" s="286">
        <f>SUM($B$92:AR92)</f>
        <v>-11210924.547785437</v>
      </c>
      <c r="AS93" s="286">
        <f>SUM($B$92:AS92)</f>
        <v>-11211374.481054565</v>
      </c>
      <c r="AT93" s="286">
        <f>SUM($B$92:AT92)</f>
        <v>-11211763.943347961</v>
      </c>
      <c r="AU93" s="286">
        <f>SUM($B$92:AU92)</f>
        <v>-11212100.954457726</v>
      </c>
      <c r="AV93" s="286">
        <f>SUM($B$92:AV92)</f>
        <v>-11212392.481889483</v>
      </c>
      <c r="AW93" s="286">
        <f>SUM($B$92:AW92)</f>
        <v>-11212644.577727027</v>
      </c>
      <c r="AX93" s="286">
        <f>SUM($B$92:AX92)</f>
        <v>-11212862.497825976</v>
      </c>
      <c r="AY93" s="286">
        <f>SUM($B$92:AY92)</f>
        <v>-11213050.805603787</v>
      </c>
      <c r="AZ93" s="286">
        <f>SUM($B$92:AZ92)</f>
        <v>-11213213.462404177</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69"/>
      <c r="B98" s="369"/>
      <c r="C98" s="369"/>
      <c r="D98" s="369"/>
      <c r="E98" s="369"/>
      <c r="F98" s="369"/>
      <c r="G98" s="369"/>
      <c r="H98" s="369"/>
      <c r="I98" s="369"/>
      <c r="J98" s="369"/>
      <c r="K98" s="369"/>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G44" sqref="G44:H4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M_TP2000.PR.0068</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Модернизация ограждения ПС 110 кВ Приозерная</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1"/>
      <c r="B20" s="182"/>
      <c r="C20" s="183"/>
      <c r="D20" s="183"/>
      <c r="E20" s="183"/>
      <c r="F20" s="183"/>
      <c r="G20" s="184"/>
      <c r="H20" s="184"/>
      <c r="I20" s="184"/>
      <c r="J20" s="184"/>
      <c r="K20" s="184"/>
      <c r="L20" s="184"/>
    </row>
    <row r="21" spans="1:12" ht="28.5" customHeight="1" x14ac:dyDescent="0.25">
      <c r="A21" s="372" t="s">
        <v>229</v>
      </c>
      <c r="B21" s="372" t="s">
        <v>228</v>
      </c>
      <c r="C21" s="379" t="s">
        <v>424</v>
      </c>
      <c r="D21" s="379"/>
      <c r="E21" s="379"/>
      <c r="F21" s="379"/>
      <c r="G21" s="379"/>
      <c r="H21" s="379"/>
      <c r="I21" s="373" t="s">
        <v>227</v>
      </c>
      <c r="J21" s="376" t="s">
        <v>426</v>
      </c>
      <c r="K21" s="372" t="s">
        <v>226</v>
      </c>
      <c r="L21" s="375" t="s">
        <v>425</v>
      </c>
    </row>
    <row r="22" spans="1:12" ht="58.5" customHeight="1" x14ac:dyDescent="0.25">
      <c r="A22" s="372"/>
      <c r="B22" s="372"/>
      <c r="C22" s="380" t="s">
        <v>3</v>
      </c>
      <c r="D22" s="380"/>
      <c r="E22" s="135"/>
      <c r="F22" s="136"/>
      <c r="G22" s="381" t="s">
        <v>2</v>
      </c>
      <c r="H22" s="382"/>
      <c r="I22" s="373"/>
      <c r="J22" s="377"/>
      <c r="K22" s="372"/>
      <c r="L22" s="375"/>
    </row>
    <row r="23" spans="1:12" ht="47.25" x14ac:dyDescent="0.25">
      <c r="A23" s="372"/>
      <c r="B23" s="372"/>
      <c r="C23" s="77" t="s">
        <v>225</v>
      </c>
      <c r="D23" s="77" t="s">
        <v>224</v>
      </c>
      <c r="E23" s="77" t="s">
        <v>225</v>
      </c>
      <c r="F23" s="77" t="s">
        <v>224</v>
      </c>
      <c r="G23" s="77" t="s">
        <v>225</v>
      </c>
      <c r="H23" s="77" t="s">
        <v>224</v>
      </c>
      <c r="I23" s="373"/>
      <c r="J23" s="378"/>
      <c r="K23" s="372"/>
      <c r="L23" s="375"/>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584</v>
      </c>
      <c r="D26" s="185" t="s">
        <v>584</v>
      </c>
      <c r="E26" s="185"/>
      <c r="F26" s="185"/>
      <c r="G26" s="185" t="s">
        <v>554</v>
      </c>
      <c r="H26" s="185" t="s">
        <v>554</v>
      </c>
      <c r="I26" s="186"/>
      <c r="J26" s="186"/>
      <c r="K26" s="34"/>
      <c r="L26" s="71"/>
    </row>
    <row r="27" spans="1:12" s="67" customFormat="1" ht="39" customHeight="1" x14ac:dyDescent="0.25">
      <c r="A27" s="73" t="s">
        <v>221</v>
      </c>
      <c r="B27" s="76" t="s">
        <v>433</v>
      </c>
      <c r="C27" s="185" t="s">
        <v>584</v>
      </c>
      <c r="D27" s="185" t="s">
        <v>584</v>
      </c>
      <c r="E27" s="185"/>
      <c r="F27" s="185"/>
      <c r="G27" s="185" t="s">
        <v>554</v>
      </c>
      <c r="H27" s="185" t="s">
        <v>554</v>
      </c>
      <c r="I27" s="186"/>
      <c r="J27" s="186"/>
      <c r="K27" s="34"/>
      <c r="L27" s="71"/>
    </row>
    <row r="28" spans="1:12" s="67" customFormat="1" ht="70.5" customHeight="1" x14ac:dyDescent="0.25">
      <c r="A28" s="73" t="s">
        <v>432</v>
      </c>
      <c r="B28" s="76" t="s">
        <v>437</v>
      </c>
      <c r="C28" s="185" t="s">
        <v>584</v>
      </c>
      <c r="D28" s="185" t="s">
        <v>584</v>
      </c>
      <c r="E28" s="185"/>
      <c r="F28" s="185"/>
      <c r="G28" s="185" t="s">
        <v>554</v>
      </c>
      <c r="H28" s="185" t="s">
        <v>554</v>
      </c>
      <c r="I28" s="186"/>
      <c r="J28" s="186"/>
      <c r="K28" s="34"/>
      <c r="L28" s="71"/>
    </row>
    <row r="29" spans="1:12" s="67" customFormat="1" ht="54" customHeight="1" x14ac:dyDescent="0.25">
      <c r="A29" s="73" t="s">
        <v>220</v>
      </c>
      <c r="B29" s="76" t="s">
        <v>436</v>
      </c>
      <c r="C29" s="185" t="s">
        <v>584</v>
      </c>
      <c r="D29" s="185" t="s">
        <v>584</v>
      </c>
      <c r="E29" s="185"/>
      <c r="F29" s="185"/>
      <c r="G29" s="185" t="s">
        <v>554</v>
      </c>
      <c r="H29" s="185" t="s">
        <v>554</v>
      </c>
      <c r="I29" s="186"/>
      <c r="J29" s="186"/>
      <c r="K29" s="34"/>
      <c r="L29" s="71"/>
    </row>
    <row r="30" spans="1:12" s="67" customFormat="1" ht="42" customHeight="1" x14ac:dyDescent="0.25">
      <c r="A30" s="73" t="s">
        <v>219</v>
      </c>
      <c r="B30" s="76" t="s">
        <v>438</v>
      </c>
      <c r="C30" s="185" t="s">
        <v>584</v>
      </c>
      <c r="D30" s="185" t="s">
        <v>584</v>
      </c>
      <c r="E30" s="185"/>
      <c r="F30" s="185"/>
      <c r="G30" s="185" t="s">
        <v>554</v>
      </c>
      <c r="H30" s="185" t="s">
        <v>554</v>
      </c>
      <c r="I30" s="186"/>
      <c r="J30" s="186"/>
      <c r="K30" s="34"/>
      <c r="L30" s="71"/>
    </row>
    <row r="31" spans="1:12" s="67" customFormat="1" ht="37.5" customHeight="1" x14ac:dyDescent="0.25">
      <c r="A31" s="73" t="s">
        <v>218</v>
      </c>
      <c r="B31" s="72" t="s">
        <v>434</v>
      </c>
      <c r="C31" s="185" t="s">
        <v>584</v>
      </c>
      <c r="D31" s="185" t="s">
        <v>584</v>
      </c>
      <c r="E31" s="185"/>
      <c r="F31" s="185"/>
      <c r="G31" s="185">
        <v>45000</v>
      </c>
      <c r="H31" s="185">
        <v>45010</v>
      </c>
      <c r="I31" s="186"/>
      <c r="J31" s="186"/>
      <c r="K31" s="34"/>
      <c r="L31" s="71"/>
    </row>
    <row r="32" spans="1:12" s="67" customFormat="1" ht="31.5" x14ac:dyDescent="0.25">
      <c r="A32" s="73" t="s">
        <v>216</v>
      </c>
      <c r="B32" s="72" t="s">
        <v>439</v>
      </c>
      <c r="C32" s="185" t="s">
        <v>584</v>
      </c>
      <c r="D32" s="185" t="s">
        <v>584</v>
      </c>
      <c r="E32" s="185"/>
      <c r="F32" s="185"/>
      <c r="G32" s="185">
        <v>45041</v>
      </c>
      <c r="H32" s="185">
        <v>45046</v>
      </c>
      <c r="I32" s="186"/>
      <c r="J32" s="186"/>
      <c r="K32" s="34"/>
      <c r="L32" s="71"/>
    </row>
    <row r="33" spans="1:12" s="67" customFormat="1" ht="37.5" customHeight="1" x14ac:dyDescent="0.25">
      <c r="A33" s="73" t="s">
        <v>450</v>
      </c>
      <c r="B33" s="72" t="s">
        <v>367</v>
      </c>
      <c r="C33" s="185" t="s">
        <v>584</v>
      </c>
      <c r="D33" s="185" t="s">
        <v>584</v>
      </c>
      <c r="E33" s="185"/>
      <c r="F33" s="185"/>
      <c r="G33" s="185" t="s">
        <v>554</v>
      </c>
      <c r="H33" s="185" t="s">
        <v>554</v>
      </c>
      <c r="I33" s="186"/>
      <c r="J33" s="186"/>
      <c r="K33" s="34"/>
      <c r="L33" s="71"/>
    </row>
    <row r="34" spans="1:12" s="67" customFormat="1" ht="47.25" customHeight="1" x14ac:dyDescent="0.25">
      <c r="A34" s="73" t="s">
        <v>451</v>
      </c>
      <c r="B34" s="72" t="s">
        <v>443</v>
      </c>
      <c r="C34" s="185" t="s">
        <v>584</v>
      </c>
      <c r="D34" s="185" t="s">
        <v>584</v>
      </c>
      <c r="E34" s="185"/>
      <c r="F34" s="185"/>
      <c r="G34" s="185" t="s">
        <v>554</v>
      </c>
      <c r="H34" s="185" t="s">
        <v>554</v>
      </c>
      <c r="I34" s="186"/>
      <c r="J34" s="186"/>
      <c r="K34" s="34"/>
      <c r="L34" s="71"/>
    </row>
    <row r="35" spans="1:12" s="67" customFormat="1" ht="49.5" customHeight="1" x14ac:dyDescent="0.25">
      <c r="A35" s="73" t="s">
        <v>452</v>
      </c>
      <c r="B35" s="72" t="s">
        <v>217</v>
      </c>
      <c r="C35" s="185" t="s">
        <v>584</v>
      </c>
      <c r="D35" s="185" t="s">
        <v>584</v>
      </c>
      <c r="E35" s="185"/>
      <c r="F35" s="185"/>
      <c r="G35" s="185">
        <v>45078</v>
      </c>
      <c r="H35" s="185">
        <v>45082</v>
      </c>
      <c r="I35" s="186"/>
      <c r="J35" s="186"/>
      <c r="K35" s="34"/>
      <c r="L35" s="71"/>
    </row>
    <row r="36" spans="1:12" ht="37.5" customHeight="1" x14ac:dyDescent="0.25">
      <c r="A36" s="73" t="s">
        <v>453</v>
      </c>
      <c r="B36" s="72" t="s">
        <v>435</v>
      </c>
      <c r="C36" s="185" t="s">
        <v>584</v>
      </c>
      <c r="D36" s="185" t="s">
        <v>584</v>
      </c>
      <c r="E36" s="185"/>
      <c r="F36" s="185"/>
      <c r="G36" s="185" t="s">
        <v>554</v>
      </c>
      <c r="H36" s="185" t="s">
        <v>554</v>
      </c>
      <c r="I36" s="186"/>
      <c r="J36" s="186"/>
      <c r="K36" s="34"/>
      <c r="L36" s="71"/>
    </row>
    <row r="37" spans="1:12" x14ac:dyDescent="0.25">
      <c r="A37" s="73" t="s">
        <v>454</v>
      </c>
      <c r="B37" s="72" t="s">
        <v>215</v>
      </c>
      <c r="C37" s="185" t="s">
        <v>584</v>
      </c>
      <c r="D37" s="185" t="s">
        <v>584</v>
      </c>
      <c r="E37" s="185"/>
      <c r="F37" s="185"/>
      <c r="G37" s="185">
        <v>45046</v>
      </c>
      <c r="H37" s="185">
        <v>45076</v>
      </c>
      <c r="I37" s="186"/>
      <c r="J37" s="186"/>
      <c r="K37" s="34"/>
      <c r="L37" s="71"/>
    </row>
    <row r="38" spans="1:12" x14ac:dyDescent="0.25">
      <c r="A38" s="73" t="s">
        <v>582</v>
      </c>
      <c r="B38" s="74" t="s">
        <v>214</v>
      </c>
      <c r="C38" s="185"/>
      <c r="D38" s="185"/>
      <c r="E38" s="185"/>
      <c r="F38" s="185"/>
      <c r="G38" s="185"/>
      <c r="H38" s="185"/>
      <c r="I38" s="186"/>
      <c r="J38" s="186"/>
      <c r="K38" s="34"/>
      <c r="L38" s="71"/>
    </row>
    <row r="39" spans="1:12" ht="63" x14ac:dyDescent="0.25">
      <c r="A39" s="73">
        <v>2</v>
      </c>
      <c r="B39" s="72" t="s">
        <v>440</v>
      </c>
      <c r="C39" s="185" t="s">
        <v>584</v>
      </c>
      <c r="D39" s="185" t="s">
        <v>584</v>
      </c>
      <c r="E39" s="185"/>
      <c r="F39" s="185"/>
      <c r="G39" s="185">
        <v>45102</v>
      </c>
      <c r="H39" s="185">
        <v>45112</v>
      </c>
      <c r="I39" s="186"/>
      <c r="J39" s="186"/>
      <c r="K39" s="34"/>
      <c r="L39" s="71"/>
    </row>
    <row r="40" spans="1:12" ht="33.75" customHeight="1" x14ac:dyDescent="0.25">
      <c r="A40" s="73" t="s">
        <v>213</v>
      </c>
      <c r="B40" s="72" t="s">
        <v>442</v>
      </c>
      <c r="C40" s="185" t="s">
        <v>584</v>
      </c>
      <c r="D40" s="185" t="s">
        <v>584</v>
      </c>
      <c r="E40" s="185"/>
      <c r="F40" s="185"/>
      <c r="G40" s="185" t="s">
        <v>554</v>
      </c>
      <c r="H40" s="185" t="s">
        <v>554</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t="s">
        <v>584</v>
      </c>
      <c r="D42" s="185" t="s">
        <v>584</v>
      </c>
      <c r="E42" s="185"/>
      <c r="F42" s="185"/>
      <c r="G42" s="185">
        <v>45112</v>
      </c>
      <c r="H42" s="185">
        <v>45189</v>
      </c>
      <c r="I42" s="186"/>
      <c r="J42" s="186"/>
      <c r="K42" s="34"/>
      <c r="L42" s="71"/>
    </row>
    <row r="43" spans="1:12" ht="34.5" customHeight="1" x14ac:dyDescent="0.25">
      <c r="A43" s="73" t="s">
        <v>211</v>
      </c>
      <c r="B43" s="72" t="s">
        <v>209</v>
      </c>
      <c r="C43" s="185" t="s">
        <v>584</v>
      </c>
      <c r="D43" s="185" t="s">
        <v>584</v>
      </c>
      <c r="E43" s="185"/>
      <c r="F43" s="185"/>
      <c r="G43" s="185">
        <v>45112</v>
      </c>
      <c r="H43" s="185">
        <v>45189</v>
      </c>
      <c r="I43" s="187"/>
      <c r="J43" s="187"/>
      <c r="K43" s="34"/>
      <c r="L43" s="71"/>
    </row>
    <row r="44" spans="1:12" ht="24.75" customHeight="1" x14ac:dyDescent="0.25">
      <c r="A44" s="73" t="s">
        <v>210</v>
      </c>
      <c r="B44" s="72" t="s">
        <v>207</v>
      </c>
      <c r="C44" s="185" t="s">
        <v>584</v>
      </c>
      <c r="D44" s="185" t="s">
        <v>584</v>
      </c>
      <c r="E44" s="185"/>
      <c r="F44" s="185"/>
      <c r="G44" s="185" t="s">
        <v>554</v>
      </c>
      <c r="H44" s="185" t="s">
        <v>554</v>
      </c>
      <c r="I44" s="186"/>
      <c r="J44" s="186"/>
      <c r="K44" s="34"/>
      <c r="L44" s="71"/>
    </row>
    <row r="45" spans="1:12" ht="90.75" customHeight="1" x14ac:dyDescent="0.25">
      <c r="A45" s="73" t="s">
        <v>208</v>
      </c>
      <c r="B45" s="72" t="s">
        <v>446</v>
      </c>
      <c r="C45" s="185" t="s">
        <v>584</v>
      </c>
      <c r="D45" s="185" t="s">
        <v>584</v>
      </c>
      <c r="E45" s="185"/>
      <c r="F45" s="185"/>
      <c r="G45" s="185" t="s">
        <v>554</v>
      </c>
      <c r="H45" s="185" t="s">
        <v>554</v>
      </c>
      <c r="I45" s="186"/>
      <c r="J45" s="186"/>
      <c r="K45" s="34"/>
      <c r="L45" s="71"/>
    </row>
    <row r="46" spans="1:12" ht="167.25" customHeight="1" x14ac:dyDescent="0.25">
      <c r="A46" s="73" t="s">
        <v>206</v>
      </c>
      <c r="B46" s="72" t="s">
        <v>444</v>
      </c>
      <c r="C46" s="185" t="s">
        <v>584</v>
      </c>
      <c r="D46" s="185" t="s">
        <v>584</v>
      </c>
      <c r="E46" s="185"/>
      <c r="F46" s="185"/>
      <c r="G46" s="185" t="s">
        <v>554</v>
      </c>
      <c r="H46" s="185" t="s">
        <v>554</v>
      </c>
      <c r="I46" s="186"/>
      <c r="J46" s="186"/>
      <c r="K46" s="34"/>
      <c r="L46" s="71"/>
    </row>
    <row r="47" spans="1:12" ht="30.75" customHeight="1" x14ac:dyDescent="0.25">
      <c r="A47" s="73" t="s">
        <v>204</v>
      </c>
      <c r="B47" s="72" t="s">
        <v>205</v>
      </c>
      <c r="C47" s="185" t="s">
        <v>584</v>
      </c>
      <c r="D47" s="185" t="s">
        <v>584</v>
      </c>
      <c r="E47" s="185"/>
      <c r="F47" s="185"/>
      <c r="G47" s="185" t="s">
        <v>554</v>
      </c>
      <c r="H47" s="185" t="s">
        <v>554</v>
      </c>
      <c r="I47" s="186"/>
      <c r="J47" s="186"/>
      <c r="K47" s="34"/>
      <c r="L47" s="71"/>
    </row>
    <row r="48" spans="1:12" ht="37.5" customHeight="1" x14ac:dyDescent="0.25">
      <c r="A48" s="73" t="s">
        <v>583</v>
      </c>
      <c r="B48" s="74" t="s">
        <v>203</v>
      </c>
      <c r="C48" s="185"/>
      <c r="D48" s="185"/>
      <c r="E48" s="71"/>
      <c r="F48" s="71"/>
      <c r="G48" s="162"/>
      <c r="H48" s="162"/>
      <c r="I48" s="186"/>
      <c r="J48" s="186"/>
      <c r="K48" s="34"/>
      <c r="L48" s="71"/>
    </row>
    <row r="49" spans="1:12" ht="35.25" customHeight="1" x14ac:dyDescent="0.25">
      <c r="A49" s="73">
        <v>4</v>
      </c>
      <c r="B49" s="72" t="s">
        <v>201</v>
      </c>
      <c r="C49" s="185" t="s">
        <v>584</v>
      </c>
      <c r="D49" s="185" t="s">
        <v>584</v>
      </c>
      <c r="E49" s="71"/>
      <c r="F49" s="71"/>
      <c r="G49" s="185" t="s">
        <v>554</v>
      </c>
      <c r="H49" s="185" t="s">
        <v>554</v>
      </c>
      <c r="I49" s="186"/>
      <c r="J49" s="186"/>
      <c r="K49" s="34"/>
      <c r="L49" s="71"/>
    </row>
    <row r="50" spans="1:12" ht="86.25" customHeight="1" x14ac:dyDescent="0.25">
      <c r="A50" s="73" t="s">
        <v>202</v>
      </c>
      <c r="B50" s="72" t="s">
        <v>445</v>
      </c>
      <c r="C50" s="185" t="s">
        <v>584</v>
      </c>
      <c r="D50" s="185" t="s">
        <v>584</v>
      </c>
      <c r="E50" s="71"/>
      <c r="F50" s="71"/>
      <c r="G50" s="185">
        <v>45189</v>
      </c>
      <c r="H50" s="185">
        <v>45194</v>
      </c>
      <c r="I50" s="186"/>
      <c r="J50" s="186"/>
      <c r="K50" s="34"/>
      <c r="L50" s="71"/>
    </row>
    <row r="51" spans="1:12" ht="77.25" customHeight="1" x14ac:dyDescent="0.25">
      <c r="A51" s="73" t="s">
        <v>200</v>
      </c>
      <c r="B51" s="72" t="s">
        <v>447</v>
      </c>
      <c r="C51" s="185" t="s">
        <v>584</v>
      </c>
      <c r="D51" s="185" t="s">
        <v>584</v>
      </c>
      <c r="E51" s="185"/>
      <c r="F51" s="185"/>
      <c r="G51" s="185" t="s">
        <v>554</v>
      </c>
      <c r="H51" s="185" t="s">
        <v>554</v>
      </c>
      <c r="I51" s="186"/>
      <c r="J51" s="186"/>
      <c r="K51" s="34"/>
      <c r="L51" s="71"/>
    </row>
    <row r="52" spans="1:12" ht="71.25" customHeight="1" x14ac:dyDescent="0.25">
      <c r="A52" s="73" t="s">
        <v>198</v>
      </c>
      <c r="B52" s="72" t="s">
        <v>199</v>
      </c>
      <c r="C52" s="185" t="s">
        <v>584</v>
      </c>
      <c r="D52" s="185" t="s">
        <v>584</v>
      </c>
      <c r="E52" s="185"/>
      <c r="F52" s="185"/>
      <c r="G52" s="185" t="s">
        <v>554</v>
      </c>
      <c r="H52" s="185" t="s">
        <v>554</v>
      </c>
      <c r="I52" s="186"/>
      <c r="J52" s="186"/>
      <c r="K52" s="34"/>
      <c r="L52" s="71"/>
    </row>
    <row r="53" spans="1:12" ht="48" customHeight="1" x14ac:dyDescent="0.25">
      <c r="A53" s="73" t="s">
        <v>196</v>
      </c>
      <c r="B53" s="143" t="s">
        <v>448</v>
      </c>
      <c r="C53" s="185" t="s">
        <v>584</v>
      </c>
      <c r="D53" s="185" t="s">
        <v>584</v>
      </c>
      <c r="E53" s="185"/>
      <c r="F53" s="185"/>
      <c r="G53" s="185">
        <v>45194</v>
      </c>
      <c r="H53" s="185">
        <v>45199</v>
      </c>
      <c r="I53" s="186"/>
      <c r="J53" s="186"/>
      <c r="K53" s="34"/>
      <c r="L53" s="71"/>
    </row>
    <row r="54" spans="1:12" ht="46.5" customHeight="1" x14ac:dyDescent="0.25">
      <c r="A54" s="73" t="s">
        <v>449</v>
      </c>
      <c r="B54" s="72" t="s">
        <v>197</v>
      </c>
      <c r="C54" s="185" t="s">
        <v>584</v>
      </c>
      <c r="D54" s="185" t="s">
        <v>584</v>
      </c>
      <c r="E54" s="185"/>
      <c r="F54" s="185"/>
      <c r="G54" s="185" t="s">
        <v>554</v>
      </c>
      <c r="H54" s="185" t="s">
        <v>554</v>
      </c>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11" sqref="A11:AA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70</v>
      </c>
    </row>
    <row r="2" spans="1:27" ht="18.75" x14ac:dyDescent="0.3">
      <c r="A2" s="66"/>
      <c r="B2" s="66"/>
      <c r="C2" s="66"/>
      <c r="D2" s="66"/>
      <c r="E2" s="66"/>
      <c r="F2" s="66"/>
      <c r="L2" s="66"/>
      <c r="M2" s="66"/>
      <c r="Z2" s="15" t="s">
        <v>11</v>
      </c>
    </row>
    <row r="3" spans="1:27" ht="18.75" x14ac:dyDescent="0.3">
      <c r="A3" s="66"/>
      <c r="B3" s="66"/>
      <c r="C3" s="66"/>
      <c r="D3" s="66"/>
      <c r="E3" s="66"/>
      <c r="F3" s="66"/>
      <c r="L3" s="66"/>
      <c r="M3" s="66"/>
      <c r="Z3" s="15" t="s">
        <v>634</v>
      </c>
    </row>
    <row r="4" spans="1:27"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66"/>
      <c r="B5" s="66"/>
      <c r="C5" s="66"/>
      <c r="D5" s="66"/>
      <c r="E5" s="66"/>
      <c r="F5" s="66"/>
      <c r="L5" s="66"/>
      <c r="M5" s="66"/>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26" t="s">
        <v>567</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22" t="str">
        <f>'6.1. Паспорт сетевой график'!A12:L12</f>
        <v>M_TP2000.PR.0068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6" t="str">
        <f>'6.1. Паспорт сетевой график'!A15:L15</f>
        <v>Модернизация ограждения ПС 110 кВ Приозерная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6"/>
      <c r="L17" s="66"/>
      <c r="M17" s="66"/>
      <c r="N17" s="66"/>
      <c r="O17" s="66"/>
      <c r="P17" s="66"/>
      <c r="Q17" s="66"/>
      <c r="R17" s="66"/>
      <c r="S17" s="66"/>
      <c r="T17" s="66"/>
      <c r="U17" s="66"/>
      <c r="V17" s="66"/>
      <c r="W17" s="66"/>
      <c r="X17" s="66"/>
      <c r="Y17" s="66"/>
      <c r="Z17" s="66"/>
      <c r="AA17" s="66"/>
    </row>
    <row r="18" spans="1:29" x14ac:dyDescent="0.25">
      <c r="A18" s="384" t="s">
        <v>492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5" t="s">
        <v>195</v>
      </c>
      <c r="B20" s="385" t="s">
        <v>194</v>
      </c>
      <c r="C20" s="388" t="s">
        <v>193</v>
      </c>
      <c r="D20" s="388"/>
      <c r="E20" s="389" t="s">
        <v>192</v>
      </c>
      <c r="F20" s="389"/>
      <c r="G20" s="385" t="s">
        <v>633</v>
      </c>
      <c r="H20" s="390" t="s">
        <v>556</v>
      </c>
      <c r="I20" s="391"/>
      <c r="J20" s="391"/>
      <c r="K20" s="391"/>
      <c r="L20" s="390" t="s">
        <v>569</v>
      </c>
      <c r="M20" s="391"/>
      <c r="N20" s="391"/>
      <c r="O20" s="391"/>
      <c r="P20" s="390" t="s">
        <v>570</v>
      </c>
      <c r="Q20" s="391"/>
      <c r="R20" s="391"/>
      <c r="S20" s="391"/>
      <c r="T20" s="390" t="s">
        <v>571</v>
      </c>
      <c r="U20" s="391"/>
      <c r="V20" s="391"/>
      <c r="W20" s="391"/>
      <c r="X20" s="390" t="s">
        <v>572</v>
      </c>
      <c r="Y20" s="391"/>
      <c r="Z20" s="391"/>
      <c r="AA20" s="391"/>
      <c r="AB20" s="392" t="s">
        <v>191</v>
      </c>
      <c r="AC20" s="393"/>
    </row>
    <row r="21" spans="1:29" ht="99.75" customHeight="1" x14ac:dyDescent="0.25">
      <c r="A21" s="386"/>
      <c r="B21" s="386"/>
      <c r="C21" s="388"/>
      <c r="D21" s="388"/>
      <c r="E21" s="389"/>
      <c r="F21" s="389"/>
      <c r="G21" s="386"/>
      <c r="H21" s="396" t="s">
        <v>630</v>
      </c>
      <c r="I21" s="397"/>
      <c r="J21" s="396" t="s">
        <v>189</v>
      </c>
      <c r="K21" s="397"/>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4"/>
      <c r="AC21" s="395"/>
    </row>
    <row r="22" spans="1:29" ht="89.25" customHeight="1" x14ac:dyDescent="0.25">
      <c r="A22" s="387"/>
      <c r="B22" s="387"/>
      <c r="C22" s="299" t="s">
        <v>3</v>
      </c>
      <c r="D22" s="299" t="s">
        <v>189</v>
      </c>
      <c r="E22" s="300" t="s">
        <v>585</v>
      </c>
      <c r="F22" s="300" t="s">
        <v>632</v>
      </c>
      <c r="G22" s="387"/>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299" t="s">
        <v>190</v>
      </c>
      <c r="AC22" s="299" t="s">
        <v>189</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295" customFormat="1" ht="47.25" customHeight="1" x14ac:dyDescent="0.25">
      <c r="A24" s="303">
        <v>1</v>
      </c>
      <c r="B24" s="304" t="s">
        <v>188</v>
      </c>
      <c r="C24" s="305">
        <v>9.9736439999999984</v>
      </c>
      <c r="D24" s="305">
        <v>10.86149</v>
      </c>
      <c r="E24" s="305">
        <v>9.9736439999999984</v>
      </c>
      <c r="F24" s="305">
        <f>D24</f>
        <v>10.86149</v>
      </c>
      <c r="G24" s="305">
        <v>0</v>
      </c>
      <c r="H24" s="305">
        <v>9.9736439999999984</v>
      </c>
      <c r="I24" s="305"/>
      <c r="J24" s="305">
        <f>D24</f>
        <v>10.86149</v>
      </c>
      <c r="K24" s="305"/>
      <c r="L24" s="305">
        <v>0</v>
      </c>
      <c r="M24" s="305"/>
      <c r="N24" s="305">
        <v>0</v>
      </c>
      <c r="O24" s="305"/>
      <c r="P24" s="305">
        <v>0</v>
      </c>
      <c r="Q24" s="305"/>
      <c r="R24" s="305">
        <v>0</v>
      </c>
      <c r="S24" s="305"/>
      <c r="T24" s="305">
        <v>0</v>
      </c>
      <c r="U24" s="305"/>
      <c r="V24" s="305">
        <v>0</v>
      </c>
      <c r="W24" s="305"/>
      <c r="X24" s="305">
        <v>0</v>
      </c>
      <c r="Y24" s="305"/>
      <c r="Z24" s="305">
        <v>0</v>
      </c>
      <c r="AA24" s="305"/>
      <c r="AB24" s="305">
        <v>9.9736439999999984</v>
      </c>
      <c r="AC24" s="305">
        <f>D24</f>
        <v>10.86149</v>
      </c>
    </row>
    <row r="25" spans="1:29" ht="24" customHeight="1" x14ac:dyDescent="0.25">
      <c r="A25" s="306" t="s">
        <v>187</v>
      </c>
      <c r="B25" s="307" t="s">
        <v>186</v>
      </c>
      <c r="C25" s="305"/>
      <c r="D25" s="305"/>
      <c r="E25" s="305"/>
      <c r="F25" s="305"/>
      <c r="G25" s="305">
        <v>0</v>
      </c>
      <c r="H25" s="305">
        <v>0</v>
      </c>
      <c r="I25" s="305"/>
      <c r="J25" s="305">
        <f t="shared" ref="J25:J34" si="0">D25</f>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f t="shared" ref="AC25:AC34" si="1">D25</f>
        <v>0</v>
      </c>
    </row>
    <row r="26" spans="1:29" x14ac:dyDescent="0.25">
      <c r="A26" s="306" t="s">
        <v>185</v>
      </c>
      <c r="B26" s="307" t="s">
        <v>184</v>
      </c>
      <c r="C26" s="305"/>
      <c r="D26" s="305"/>
      <c r="E26" s="305"/>
      <c r="F26" s="305"/>
      <c r="G26" s="305">
        <v>0</v>
      </c>
      <c r="H26" s="305">
        <v>0</v>
      </c>
      <c r="I26" s="305"/>
      <c r="J26" s="305">
        <f t="shared" si="0"/>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f t="shared" si="1"/>
        <v>0</v>
      </c>
    </row>
    <row r="27" spans="1:29" ht="31.5" x14ac:dyDescent="0.25">
      <c r="A27" s="306" t="s">
        <v>183</v>
      </c>
      <c r="B27" s="307" t="s">
        <v>430</v>
      </c>
      <c r="C27" s="305"/>
      <c r="D27" s="305"/>
      <c r="E27" s="305"/>
      <c r="F27" s="305"/>
      <c r="G27" s="305">
        <v>0</v>
      </c>
      <c r="H27" s="305">
        <v>8.3113699999999984</v>
      </c>
      <c r="I27" s="305"/>
      <c r="J27" s="305">
        <f t="shared" si="0"/>
        <v>0</v>
      </c>
      <c r="K27" s="305"/>
      <c r="L27" s="305">
        <v>0</v>
      </c>
      <c r="M27" s="305"/>
      <c r="N27" s="305">
        <v>0</v>
      </c>
      <c r="O27" s="305"/>
      <c r="P27" s="305">
        <v>0</v>
      </c>
      <c r="Q27" s="305"/>
      <c r="R27" s="305">
        <v>0</v>
      </c>
      <c r="S27" s="305"/>
      <c r="T27" s="305">
        <v>0</v>
      </c>
      <c r="U27" s="305"/>
      <c r="V27" s="305">
        <v>0</v>
      </c>
      <c r="W27" s="305"/>
      <c r="X27" s="305">
        <v>0</v>
      </c>
      <c r="Y27" s="305"/>
      <c r="Z27" s="305">
        <v>0</v>
      </c>
      <c r="AA27" s="305"/>
      <c r="AB27" s="305">
        <v>8.3113699999999984</v>
      </c>
      <c r="AC27" s="305">
        <f t="shared" si="1"/>
        <v>0</v>
      </c>
    </row>
    <row r="28" spans="1:29" x14ac:dyDescent="0.25">
      <c r="A28" s="306" t="s">
        <v>182</v>
      </c>
      <c r="B28" s="307" t="s">
        <v>181</v>
      </c>
      <c r="C28" s="305"/>
      <c r="D28" s="305"/>
      <c r="E28" s="305"/>
      <c r="F28" s="305"/>
      <c r="G28" s="305">
        <v>0</v>
      </c>
      <c r="H28" s="305">
        <v>0</v>
      </c>
      <c r="I28" s="305"/>
      <c r="J28" s="305">
        <f t="shared" si="0"/>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f t="shared" si="1"/>
        <v>0</v>
      </c>
    </row>
    <row r="29" spans="1:29" x14ac:dyDescent="0.25">
      <c r="A29" s="306" t="s">
        <v>180</v>
      </c>
      <c r="B29" s="308" t="s">
        <v>179</v>
      </c>
      <c r="C29" s="305"/>
      <c r="D29" s="305"/>
      <c r="E29" s="305"/>
      <c r="F29" s="305"/>
      <c r="G29" s="305">
        <v>0</v>
      </c>
      <c r="H29" s="305">
        <v>1.662274</v>
      </c>
      <c r="I29" s="305"/>
      <c r="J29" s="305">
        <f t="shared" si="0"/>
        <v>0</v>
      </c>
      <c r="K29" s="305"/>
      <c r="L29" s="305">
        <v>0</v>
      </c>
      <c r="M29" s="305"/>
      <c r="N29" s="305">
        <v>0</v>
      </c>
      <c r="O29" s="305"/>
      <c r="P29" s="305">
        <v>0</v>
      </c>
      <c r="Q29" s="305"/>
      <c r="R29" s="305">
        <v>0</v>
      </c>
      <c r="S29" s="305"/>
      <c r="T29" s="305">
        <v>0</v>
      </c>
      <c r="U29" s="305"/>
      <c r="V29" s="305">
        <v>0</v>
      </c>
      <c r="W29" s="305"/>
      <c r="X29" s="305">
        <v>0</v>
      </c>
      <c r="Y29" s="305"/>
      <c r="Z29" s="305">
        <v>0</v>
      </c>
      <c r="AA29" s="305"/>
      <c r="AB29" s="305">
        <v>1.662274</v>
      </c>
      <c r="AC29" s="305">
        <f t="shared" si="1"/>
        <v>0</v>
      </c>
    </row>
    <row r="30" spans="1:29" s="295" customFormat="1" ht="47.25" x14ac:dyDescent="0.25">
      <c r="A30" s="303" t="s">
        <v>64</v>
      </c>
      <c r="B30" s="304" t="s">
        <v>178</v>
      </c>
      <c r="C30" s="305">
        <v>8.3113699999999984</v>
      </c>
      <c r="D30" s="305">
        <v>9.05124</v>
      </c>
      <c r="E30" s="305">
        <v>8.3113699999999984</v>
      </c>
      <c r="F30" s="305">
        <f>D30</f>
        <v>9.05124</v>
      </c>
      <c r="G30" s="305">
        <v>0</v>
      </c>
      <c r="H30" s="305">
        <v>8.3113699999999984</v>
      </c>
      <c r="I30" s="305"/>
      <c r="J30" s="305">
        <f t="shared" si="0"/>
        <v>9.05124</v>
      </c>
      <c r="K30" s="305"/>
      <c r="L30" s="305">
        <v>0</v>
      </c>
      <c r="M30" s="305"/>
      <c r="N30" s="305">
        <v>0</v>
      </c>
      <c r="O30" s="305"/>
      <c r="P30" s="305">
        <v>0</v>
      </c>
      <c r="Q30" s="305"/>
      <c r="R30" s="305">
        <v>0</v>
      </c>
      <c r="S30" s="305"/>
      <c r="T30" s="305">
        <v>0</v>
      </c>
      <c r="U30" s="305"/>
      <c r="V30" s="305">
        <v>0</v>
      </c>
      <c r="W30" s="305"/>
      <c r="X30" s="305">
        <v>0</v>
      </c>
      <c r="Y30" s="305"/>
      <c r="Z30" s="305">
        <v>0</v>
      </c>
      <c r="AA30" s="305"/>
      <c r="AB30" s="305">
        <v>8.3113699999999984</v>
      </c>
      <c r="AC30" s="305">
        <f t="shared" si="1"/>
        <v>9.05124</v>
      </c>
    </row>
    <row r="31" spans="1:29" x14ac:dyDescent="0.25">
      <c r="A31" s="303" t="s">
        <v>177</v>
      </c>
      <c r="B31" s="307" t="s">
        <v>176</v>
      </c>
      <c r="C31" s="305">
        <v>0.25536000000000003</v>
      </c>
      <c r="D31" s="305">
        <v>0.27809</v>
      </c>
      <c r="E31" s="305"/>
      <c r="F31" s="305"/>
      <c r="G31" s="305"/>
      <c r="H31" s="305"/>
      <c r="I31" s="305"/>
      <c r="J31" s="305">
        <f t="shared" si="0"/>
        <v>0.27809</v>
      </c>
      <c r="K31" s="305"/>
      <c r="L31" s="305"/>
      <c r="M31" s="305"/>
      <c r="N31" s="305"/>
      <c r="O31" s="305"/>
      <c r="P31" s="305"/>
      <c r="Q31" s="305"/>
      <c r="R31" s="305"/>
      <c r="S31" s="305"/>
      <c r="T31" s="305"/>
      <c r="U31" s="305"/>
      <c r="V31" s="305"/>
      <c r="W31" s="305"/>
      <c r="X31" s="305"/>
      <c r="Y31" s="305"/>
      <c r="Z31" s="305"/>
      <c r="AA31" s="305"/>
      <c r="AB31" s="305">
        <v>0</v>
      </c>
      <c r="AC31" s="305">
        <f t="shared" si="1"/>
        <v>0.27809</v>
      </c>
    </row>
    <row r="32" spans="1:29" ht="31.5" x14ac:dyDescent="0.25">
      <c r="A32" s="303" t="s">
        <v>175</v>
      </c>
      <c r="B32" s="307" t="s">
        <v>174</v>
      </c>
      <c r="C32" s="305">
        <v>7.4276499999999999</v>
      </c>
      <c r="D32" s="305">
        <v>8.0888500000000008</v>
      </c>
      <c r="E32" s="305"/>
      <c r="F32" s="305"/>
      <c r="G32" s="305"/>
      <c r="H32" s="305"/>
      <c r="I32" s="305"/>
      <c r="J32" s="305">
        <f t="shared" si="0"/>
        <v>8.0888500000000008</v>
      </c>
      <c r="K32" s="305"/>
      <c r="L32" s="305"/>
      <c r="M32" s="305"/>
      <c r="N32" s="305"/>
      <c r="O32" s="305"/>
      <c r="P32" s="305"/>
      <c r="Q32" s="305"/>
      <c r="R32" s="305"/>
      <c r="S32" s="305"/>
      <c r="T32" s="305"/>
      <c r="U32" s="305"/>
      <c r="V32" s="305"/>
      <c r="W32" s="305"/>
      <c r="X32" s="305"/>
      <c r="Y32" s="305"/>
      <c r="Z32" s="305"/>
      <c r="AA32" s="305"/>
      <c r="AB32" s="305">
        <v>0</v>
      </c>
      <c r="AC32" s="305">
        <f t="shared" si="1"/>
        <v>8.0888500000000008</v>
      </c>
    </row>
    <row r="33" spans="1:29" x14ac:dyDescent="0.25">
      <c r="A33" s="303" t="s">
        <v>173</v>
      </c>
      <c r="B33" s="307" t="s">
        <v>172</v>
      </c>
      <c r="C33" s="305">
        <v>0.18528</v>
      </c>
      <c r="D33" s="305">
        <v>0.20177</v>
      </c>
      <c r="E33" s="305"/>
      <c r="F33" s="305"/>
      <c r="G33" s="305"/>
      <c r="H33" s="305"/>
      <c r="I33" s="305"/>
      <c r="J33" s="305">
        <f t="shared" si="0"/>
        <v>0.20177</v>
      </c>
      <c r="K33" s="305"/>
      <c r="L33" s="305"/>
      <c r="M33" s="305"/>
      <c r="N33" s="305"/>
      <c r="O33" s="305"/>
      <c r="P33" s="305"/>
      <c r="Q33" s="305"/>
      <c r="R33" s="305"/>
      <c r="S33" s="305"/>
      <c r="T33" s="305"/>
      <c r="U33" s="305"/>
      <c r="V33" s="305"/>
      <c r="W33" s="305"/>
      <c r="X33" s="305"/>
      <c r="Y33" s="305"/>
      <c r="Z33" s="305"/>
      <c r="AA33" s="305"/>
      <c r="AB33" s="305">
        <v>0</v>
      </c>
      <c r="AC33" s="305">
        <f t="shared" si="1"/>
        <v>0.20177</v>
      </c>
    </row>
    <row r="34" spans="1:29" x14ac:dyDescent="0.25">
      <c r="A34" s="303" t="s">
        <v>171</v>
      </c>
      <c r="B34" s="307" t="s">
        <v>170</v>
      </c>
      <c r="C34" s="305">
        <v>0.44307999999999997</v>
      </c>
      <c r="D34" s="305">
        <f>D30-D31-D32-D33</f>
        <v>0.48252999999999857</v>
      </c>
      <c r="E34" s="305"/>
      <c r="F34" s="305"/>
      <c r="G34" s="305"/>
      <c r="H34" s="305"/>
      <c r="I34" s="305"/>
      <c r="J34" s="305">
        <f t="shared" si="0"/>
        <v>0.48252999999999857</v>
      </c>
      <c r="K34" s="305"/>
      <c r="L34" s="305"/>
      <c r="M34" s="305"/>
      <c r="N34" s="305"/>
      <c r="O34" s="305"/>
      <c r="P34" s="305"/>
      <c r="Q34" s="305"/>
      <c r="R34" s="305"/>
      <c r="S34" s="305"/>
      <c r="T34" s="305"/>
      <c r="U34" s="305"/>
      <c r="V34" s="305"/>
      <c r="W34" s="305"/>
      <c r="X34" s="305"/>
      <c r="Y34" s="305"/>
      <c r="Z34" s="305"/>
      <c r="AA34" s="305"/>
      <c r="AB34" s="305">
        <v>0</v>
      </c>
      <c r="AC34" s="305">
        <f t="shared" si="1"/>
        <v>0.48252999999999857</v>
      </c>
    </row>
    <row r="35" spans="1:29" s="295"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610</v>
      </c>
      <c r="C36" s="305"/>
      <c r="D36" s="305"/>
      <c r="E36" s="305"/>
      <c r="F36" s="305"/>
      <c r="G36" s="305">
        <v>0</v>
      </c>
      <c r="H36" s="305">
        <v>0</v>
      </c>
      <c r="I36" s="305"/>
      <c r="J36" s="305">
        <v>0</v>
      </c>
      <c r="K36" s="305"/>
      <c r="L36" s="305">
        <v>0</v>
      </c>
      <c r="M36" s="309" t="s">
        <v>538</v>
      </c>
      <c r="N36" s="305">
        <v>0</v>
      </c>
      <c r="O36" s="305"/>
      <c r="P36" s="305">
        <v>0</v>
      </c>
      <c r="Q36" s="309" t="s">
        <v>538</v>
      </c>
      <c r="R36" s="305">
        <v>0</v>
      </c>
      <c r="S36" s="305"/>
      <c r="T36" s="305">
        <v>0</v>
      </c>
      <c r="U36" s="309" t="s">
        <v>538</v>
      </c>
      <c r="V36" s="305">
        <v>0</v>
      </c>
      <c r="W36" s="305"/>
      <c r="X36" s="305">
        <v>0</v>
      </c>
      <c r="Y36" s="309" t="s">
        <v>538</v>
      </c>
      <c r="Z36" s="305">
        <v>0</v>
      </c>
      <c r="AA36" s="305"/>
      <c r="AB36" s="305">
        <v>0</v>
      </c>
      <c r="AC36" s="305">
        <v>0</v>
      </c>
    </row>
    <row r="37" spans="1:29" ht="31.5" x14ac:dyDescent="0.25">
      <c r="A37" s="306" t="s">
        <v>167</v>
      </c>
      <c r="B37" s="310" t="s">
        <v>608</v>
      </c>
      <c r="C37" s="305"/>
      <c r="D37" s="305"/>
      <c r="E37" s="305"/>
      <c r="F37" s="305"/>
      <c r="G37" s="305">
        <v>0</v>
      </c>
      <c r="H37" s="305">
        <v>0</v>
      </c>
      <c r="I37" s="305"/>
      <c r="J37" s="305">
        <v>0</v>
      </c>
      <c r="K37" s="305"/>
      <c r="L37" s="305">
        <v>0</v>
      </c>
      <c r="M37" s="309" t="s">
        <v>538</v>
      </c>
      <c r="N37" s="305">
        <v>0</v>
      </c>
      <c r="O37" s="305"/>
      <c r="P37" s="305">
        <v>0</v>
      </c>
      <c r="Q37" s="309" t="s">
        <v>538</v>
      </c>
      <c r="R37" s="305">
        <v>0</v>
      </c>
      <c r="S37" s="305"/>
      <c r="T37" s="305">
        <v>0</v>
      </c>
      <c r="U37" s="309" t="s">
        <v>538</v>
      </c>
      <c r="V37" s="305">
        <v>0</v>
      </c>
      <c r="W37" s="305"/>
      <c r="X37" s="305">
        <v>0</v>
      </c>
      <c r="Y37" s="309" t="s">
        <v>538</v>
      </c>
      <c r="Z37" s="305">
        <v>0</v>
      </c>
      <c r="AA37" s="305"/>
      <c r="AB37" s="305">
        <v>0</v>
      </c>
      <c r="AC37" s="305">
        <v>0</v>
      </c>
    </row>
    <row r="38" spans="1:29" x14ac:dyDescent="0.25">
      <c r="A38" s="306" t="s">
        <v>166</v>
      </c>
      <c r="B38" s="310" t="s">
        <v>157</v>
      </c>
      <c r="C38" s="305"/>
      <c r="D38" s="305"/>
      <c r="E38" s="305"/>
      <c r="F38" s="305"/>
      <c r="G38" s="305">
        <v>0</v>
      </c>
      <c r="H38" s="305">
        <v>0</v>
      </c>
      <c r="I38" s="305"/>
      <c r="J38" s="305">
        <v>0</v>
      </c>
      <c r="K38" s="305"/>
      <c r="L38" s="305">
        <v>0</v>
      </c>
      <c r="M38" s="309" t="s">
        <v>538</v>
      </c>
      <c r="N38" s="305">
        <v>0</v>
      </c>
      <c r="O38" s="305"/>
      <c r="P38" s="305">
        <v>0</v>
      </c>
      <c r="Q38" s="309" t="s">
        <v>538</v>
      </c>
      <c r="R38" s="305">
        <v>0</v>
      </c>
      <c r="S38" s="305"/>
      <c r="T38" s="305">
        <v>0</v>
      </c>
      <c r="U38" s="309" t="s">
        <v>538</v>
      </c>
      <c r="V38" s="305">
        <v>0</v>
      </c>
      <c r="W38" s="305"/>
      <c r="X38" s="305">
        <v>0</v>
      </c>
      <c r="Y38" s="309" t="s">
        <v>538</v>
      </c>
      <c r="Z38" s="305">
        <v>0</v>
      </c>
      <c r="AA38" s="305"/>
      <c r="AB38" s="305">
        <v>0</v>
      </c>
      <c r="AC38" s="305">
        <v>0</v>
      </c>
    </row>
    <row r="39" spans="1:29" x14ac:dyDescent="0.25">
      <c r="A39" s="306" t="s">
        <v>165</v>
      </c>
      <c r="B39" s="307" t="s">
        <v>609</v>
      </c>
      <c r="C39" s="305"/>
      <c r="D39" s="305"/>
      <c r="E39" s="305"/>
      <c r="F39" s="305"/>
      <c r="G39" s="305">
        <v>0</v>
      </c>
      <c r="H39" s="305">
        <v>0</v>
      </c>
      <c r="I39" s="305"/>
      <c r="J39" s="305">
        <v>0</v>
      </c>
      <c r="K39" s="305"/>
      <c r="L39" s="305">
        <v>0</v>
      </c>
      <c r="M39" s="309" t="s">
        <v>538</v>
      </c>
      <c r="N39" s="305">
        <v>0</v>
      </c>
      <c r="O39" s="305"/>
      <c r="P39" s="305">
        <v>0</v>
      </c>
      <c r="Q39" s="309" t="s">
        <v>538</v>
      </c>
      <c r="R39" s="305">
        <v>0</v>
      </c>
      <c r="S39" s="305"/>
      <c r="T39" s="305">
        <v>0</v>
      </c>
      <c r="U39" s="309" t="s">
        <v>538</v>
      </c>
      <c r="V39" s="305">
        <v>0</v>
      </c>
      <c r="W39" s="305"/>
      <c r="X39" s="305">
        <v>0</v>
      </c>
      <c r="Y39" s="309" t="s">
        <v>538</v>
      </c>
      <c r="Z39" s="305">
        <v>0</v>
      </c>
      <c r="AA39" s="305"/>
      <c r="AB39" s="305">
        <v>0</v>
      </c>
      <c r="AC39" s="305">
        <v>0</v>
      </c>
    </row>
    <row r="40" spans="1:29" x14ac:dyDescent="0.25">
      <c r="A40" s="306" t="s">
        <v>164</v>
      </c>
      <c r="B40" s="307" t="s">
        <v>611</v>
      </c>
      <c r="C40" s="305"/>
      <c r="D40" s="305"/>
      <c r="E40" s="305"/>
      <c r="F40" s="305"/>
      <c r="G40" s="305">
        <v>0</v>
      </c>
      <c r="H40" s="305">
        <v>0</v>
      </c>
      <c r="I40" s="305"/>
      <c r="J40" s="305">
        <v>0</v>
      </c>
      <c r="K40" s="305"/>
      <c r="L40" s="305">
        <v>0</v>
      </c>
      <c r="M40" s="309" t="s">
        <v>538</v>
      </c>
      <c r="N40" s="305">
        <v>0</v>
      </c>
      <c r="O40" s="305"/>
      <c r="P40" s="305">
        <v>0</v>
      </c>
      <c r="Q40" s="309" t="s">
        <v>538</v>
      </c>
      <c r="R40" s="305">
        <v>0</v>
      </c>
      <c r="S40" s="305"/>
      <c r="T40" s="305">
        <v>0</v>
      </c>
      <c r="U40" s="309" t="s">
        <v>538</v>
      </c>
      <c r="V40" s="305">
        <v>0</v>
      </c>
      <c r="W40" s="305"/>
      <c r="X40" s="305">
        <v>0</v>
      </c>
      <c r="Y40" s="309" t="s">
        <v>538</v>
      </c>
      <c r="Z40" s="305">
        <v>0</v>
      </c>
      <c r="AA40" s="305"/>
      <c r="AB40" s="305">
        <v>0</v>
      </c>
      <c r="AC40" s="305">
        <v>0</v>
      </c>
    </row>
    <row r="41" spans="1:29" x14ac:dyDescent="0.25">
      <c r="A41" s="306" t="s">
        <v>163</v>
      </c>
      <c r="B41" s="307" t="s">
        <v>612</v>
      </c>
      <c r="C41" s="305"/>
      <c r="D41" s="305"/>
      <c r="E41" s="305"/>
      <c r="F41" s="305"/>
      <c r="G41" s="305">
        <v>0</v>
      </c>
      <c r="H41" s="305">
        <v>0</v>
      </c>
      <c r="I41" s="305"/>
      <c r="J41" s="305">
        <v>0</v>
      </c>
      <c r="K41" s="305"/>
      <c r="L41" s="305">
        <v>0</v>
      </c>
      <c r="M41" s="309" t="s">
        <v>538</v>
      </c>
      <c r="N41" s="305">
        <v>0</v>
      </c>
      <c r="O41" s="305"/>
      <c r="P41" s="305">
        <v>0</v>
      </c>
      <c r="Q41" s="309" t="s">
        <v>538</v>
      </c>
      <c r="R41" s="305">
        <v>0</v>
      </c>
      <c r="S41" s="305"/>
      <c r="T41" s="305">
        <v>0</v>
      </c>
      <c r="U41" s="309" t="s">
        <v>538</v>
      </c>
      <c r="V41" s="305">
        <v>0</v>
      </c>
      <c r="W41" s="305"/>
      <c r="X41" s="305">
        <v>0</v>
      </c>
      <c r="Y41" s="309" t="s">
        <v>538</v>
      </c>
      <c r="Z41" s="305">
        <v>0</v>
      </c>
      <c r="AA41" s="305"/>
      <c r="AB41" s="305">
        <v>0</v>
      </c>
      <c r="AC41" s="305">
        <v>0</v>
      </c>
    </row>
    <row r="42" spans="1:29" x14ac:dyDescent="0.25">
      <c r="A42" s="306" t="s">
        <v>162</v>
      </c>
      <c r="B42" s="307" t="s">
        <v>613</v>
      </c>
      <c r="C42" s="305"/>
      <c r="D42" s="305"/>
      <c r="E42" s="305"/>
      <c r="F42" s="305"/>
      <c r="G42" s="305">
        <v>0</v>
      </c>
      <c r="H42" s="305">
        <v>0</v>
      </c>
      <c r="I42" s="305"/>
      <c r="J42" s="305">
        <v>0</v>
      </c>
      <c r="K42" s="305"/>
      <c r="L42" s="305">
        <v>0</v>
      </c>
      <c r="M42" s="309" t="s">
        <v>538</v>
      </c>
      <c r="N42" s="305">
        <v>0</v>
      </c>
      <c r="O42" s="305"/>
      <c r="P42" s="305">
        <v>0</v>
      </c>
      <c r="Q42" s="309" t="s">
        <v>538</v>
      </c>
      <c r="R42" s="305">
        <v>0</v>
      </c>
      <c r="S42" s="305"/>
      <c r="T42" s="305">
        <v>0</v>
      </c>
      <c r="U42" s="309" t="s">
        <v>538</v>
      </c>
      <c r="V42" s="305">
        <v>0</v>
      </c>
      <c r="W42" s="305"/>
      <c r="X42" s="305">
        <v>0</v>
      </c>
      <c r="Y42" s="309" t="s">
        <v>538</v>
      </c>
      <c r="Z42" s="305">
        <v>0</v>
      </c>
      <c r="AA42" s="305"/>
      <c r="AB42" s="305">
        <v>0</v>
      </c>
      <c r="AC42" s="305">
        <v>0</v>
      </c>
    </row>
    <row r="43" spans="1:29" x14ac:dyDescent="0.25">
      <c r="A43" s="306" t="s">
        <v>586</v>
      </c>
      <c r="B43" s="307" t="s">
        <v>614</v>
      </c>
      <c r="C43" s="305"/>
      <c r="D43" s="305"/>
      <c r="E43" s="305"/>
      <c r="F43" s="305"/>
      <c r="G43" s="305">
        <v>0</v>
      </c>
      <c r="H43" s="305">
        <v>0</v>
      </c>
      <c r="I43" s="305"/>
      <c r="J43" s="305">
        <v>0</v>
      </c>
      <c r="K43" s="305"/>
      <c r="L43" s="305">
        <v>0</v>
      </c>
      <c r="M43" s="309" t="s">
        <v>538</v>
      </c>
      <c r="N43" s="305">
        <v>0</v>
      </c>
      <c r="O43" s="305"/>
      <c r="P43" s="305">
        <v>0</v>
      </c>
      <c r="Q43" s="309" t="s">
        <v>538</v>
      </c>
      <c r="R43" s="305">
        <v>0</v>
      </c>
      <c r="S43" s="305"/>
      <c r="T43" s="305">
        <v>0</v>
      </c>
      <c r="U43" s="309" t="s">
        <v>538</v>
      </c>
      <c r="V43" s="305">
        <v>0</v>
      </c>
      <c r="W43" s="305"/>
      <c r="X43" s="305">
        <v>0</v>
      </c>
      <c r="Y43" s="309" t="s">
        <v>538</v>
      </c>
      <c r="Z43" s="305">
        <v>0</v>
      </c>
      <c r="AA43" s="305"/>
      <c r="AB43" s="305">
        <v>0</v>
      </c>
      <c r="AC43" s="305">
        <v>0</v>
      </c>
    </row>
    <row r="44" spans="1:29" x14ac:dyDescent="0.25">
      <c r="A44" s="306" t="s">
        <v>587</v>
      </c>
      <c r="B44" s="307" t="s">
        <v>615</v>
      </c>
      <c r="C44" s="305"/>
      <c r="D44" s="305"/>
      <c r="E44" s="305"/>
      <c r="F44" s="305"/>
      <c r="G44" s="305">
        <v>0</v>
      </c>
      <c r="H44" s="305">
        <v>0</v>
      </c>
      <c r="I44" s="305"/>
      <c r="J44" s="305">
        <v>0</v>
      </c>
      <c r="K44" s="305"/>
      <c r="L44" s="305">
        <v>0</v>
      </c>
      <c r="M44" s="309" t="s">
        <v>538</v>
      </c>
      <c r="N44" s="305">
        <v>0</v>
      </c>
      <c r="O44" s="305"/>
      <c r="P44" s="305">
        <v>0</v>
      </c>
      <c r="Q44" s="309" t="s">
        <v>538</v>
      </c>
      <c r="R44" s="305">
        <v>0</v>
      </c>
      <c r="S44" s="305"/>
      <c r="T44" s="305">
        <v>0</v>
      </c>
      <c r="U44" s="309" t="s">
        <v>538</v>
      </c>
      <c r="V44" s="305">
        <v>0</v>
      </c>
      <c r="W44" s="305"/>
      <c r="X44" s="305">
        <v>0</v>
      </c>
      <c r="Y44" s="309" t="s">
        <v>538</v>
      </c>
      <c r="Z44" s="305">
        <v>0</v>
      </c>
      <c r="AA44" s="305"/>
      <c r="AB44" s="305">
        <v>0</v>
      </c>
      <c r="AC44" s="305">
        <v>0</v>
      </c>
    </row>
    <row r="45" spans="1:29" x14ac:dyDescent="0.25">
      <c r="A45" s="306" t="s">
        <v>588</v>
      </c>
      <c r="B45" s="307" t="s">
        <v>616</v>
      </c>
      <c r="C45" s="305"/>
      <c r="D45" s="305"/>
      <c r="E45" s="305"/>
      <c r="F45" s="305"/>
      <c r="G45" s="305">
        <v>0</v>
      </c>
      <c r="H45" s="305">
        <v>0</v>
      </c>
      <c r="I45" s="305"/>
      <c r="J45" s="305">
        <v>0</v>
      </c>
      <c r="K45" s="305"/>
      <c r="L45" s="305">
        <v>0</v>
      </c>
      <c r="M45" s="309" t="s">
        <v>538</v>
      </c>
      <c r="N45" s="305">
        <v>0</v>
      </c>
      <c r="O45" s="305"/>
      <c r="P45" s="305">
        <v>0</v>
      </c>
      <c r="Q45" s="309" t="s">
        <v>538</v>
      </c>
      <c r="R45" s="305">
        <v>0</v>
      </c>
      <c r="S45" s="305"/>
      <c r="T45" s="305">
        <v>0</v>
      </c>
      <c r="U45" s="309" t="s">
        <v>538</v>
      </c>
      <c r="V45" s="305">
        <v>0</v>
      </c>
      <c r="W45" s="305"/>
      <c r="X45" s="305">
        <v>0</v>
      </c>
      <c r="Y45" s="309" t="s">
        <v>538</v>
      </c>
      <c r="Z45" s="305">
        <v>0</v>
      </c>
      <c r="AA45" s="305"/>
      <c r="AB45" s="305">
        <v>0</v>
      </c>
      <c r="AC45" s="305">
        <v>0</v>
      </c>
    </row>
    <row r="46" spans="1:29" x14ac:dyDescent="0.25">
      <c r="A46" s="306" t="s">
        <v>589</v>
      </c>
      <c r="B46" s="307" t="s">
        <v>617</v>
      </c>
      <c r="C46" s="305"/>
      <c r="D46" s="305"/>
      <c r="E46" s="305"/>
      <c r="F46" s="305"/>
      <c r="G46" s="305">
        <v>0</v>
      </c>
      <c r="H46" s="305">
        <v>0</v>
      </c>
      <c r="I46" s="305"/>
      <c r="J46" s="305">
        <v>0</v>
      </c>
      <c r="K46" s="305"/>
      <c r="L46" s="305">
        <v>0</v>
      </c>
      <c r="M46" s="309" t="s">
        <v>538</v>
      </c>
      <c r="N46" s="305">
        <v>0</v>
      </c>
      <c r="O46" s="305"/>
      <c r="P46" s="305">
        <v>0</v>
      </c>
      <c r="Q46" s="309" t="s">
        <v>538</v>
      </c>
      <c r="R46" s="305">
        <v>0</v>
      </c>
      <c r="S46" s="305"/>
      <c r="T46" s="305">
        <v>0</v>
      </c>
      <c r="U46" s="309" t="s">
        <v>538</v>
      </c>
      <c r="V46" s="305">
        <v>0</v>
      </c>
      <c r="W46" s="305"/>
      <c r="X46" s="305">
        <v>0</v>
      </c>
      <c r="Y46" s="309" t="s">
        <v>538</v>
      </c>
      <c r="Z46" s="305">
        <v>0</v>
      </c>
      <c r="AA46" s="305"/>
      <c r="AB46" s="305">
        <v>0</v>
      </c>
      <c r="AC46" s="305">
        <v>0</v>
      </c>
    </row>
    <row r="47" spans="1:29" s="295"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row>
    <row r="48" spans="1:29" x14ac:dyDescent="0.25">
      <c r="A48" s="306" t="s">
        <v>160</v>
      </c>
      <c r="B48" s="307" t="s">
        <v>610</v>
      </c>
      <c r="C48" s="305"/>
      <c r="D48" s="305"/>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608</v>
      </c>
      <c r="C49" s="305"/>
      <c r="D49" s="305"/>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c r="D50" s="305"/>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c r="D51" s="305"/>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c r="D52" s="305"/>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c r="D53" s="305"/>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611</v>
      </c>
      <c r="C54" s="305"/>
      <c r="D54" s="305"/>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590</v>
      </c>
      <c r="B55" s="307" t="s">
        <v>612</v>
      </c>
      <c r="C55" s="305"/>
      <c r="D55" s="305"/>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591</v>
      </c>
      <c r="B56" s="307" t="s">
        <v>613</v>
      </c>
      <c r="C56" s="305"/>
      <c r="D56" s="305"/>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592</v>
      </c>
      <c r="B57" s="307" t="s">
        <v>614</v>
      </c>
      <c r="C57" s="305"/>
      <c r="D57" s="305"/>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593</v>
      </c>
      <c r="B58" s="307" t="s">
        <v>615</v>
      </c>
      <c r="C58" s="305"/>
      <c r="D58" s="305"/>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306" t="s">
        <v>594</v>
      </c>
      <c r="B59" s="307" t="s">
        <v>616</v>
      </c>
      <c r="C59" s="305"/>
      <c r="D59" s="305"/>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x14ac:dyDescent="0.25">
      <c r="A60" s="306" t="s">
        <v>595</v>
      </c>
      <c r="B60" s="307" t="s">
        <v>617</v>
      </c>
      <c r="C60" s="305"/>
      <c r="D60" s="305"/>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295"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f>C30</f>
        <v>8.3113699999999984</v>
      </c>
      <c r="D62" s="305">
        <f>D30</f>
        <v>9.05124</v>
      </c>
      <c r="E62" s="305"/>
      <c r="F62" s="305"/>
      <c r="G62" s="305">
        <v>0</v>
      </c>
      <c r="H62" s="305">
        <f>C62</f>
        <v>8.3113699999999984</v>
      </c>
      <c r="I62" s="305"/>
      <c r="J62" s="305">
        <f>D62</f>
        <v>9.05124</v>
      </c>
      <c r="K62" s="305"/>
      <c r="L62" s="305">
        <v>0</v>
      </c>
      <c r="M62" s="305"/>
      <c r="N62" s="305">
        <v>0</v>
      </c>
      <c r="O62" s="305"/>
      <c r="P62" s="305">
        <v>0</v>
      </c>
      <c r="Q62" s="305"/>
      <c r="R62" s="305">
        <v>0</v>
      </c>
      <c r="S62" s="305"/>
      <c r="T62" s="305">
        <v>0</v>
      </c>
      <c r="U62" s="305"/>
      <c r="V62" s="305">
        <v>0</v>
      </c>
      <c r="W62" s="305"/>
      <c r="X62" s="305">
        <v>0</v>
      </c>
      <c r="Y62" s="305"/>
      <c r="Z62" s="305">
        <v>0</v>
      </c>
      <c r="AA62" s="305"/>
      <c r="AB62" s="305">
        <v>8.3113699999999984</v>
      </c>
      <c r="AC62" s="305">
        <f>D62</f>
        <v>9.05124</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618</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596</v>
      </c>
      <c r="B68" s="310" t="s">
        <v>619</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597</v>
      </c>
      <c r="B69" s="310" t="s">
        <v>620</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598</v>
      </c>
      <c r="B70" s="310" t="s">
        <v>621</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599</v>
      </c>
      <c r="B71" s="310" t="s">
        <v>622</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ht="51" customHeight="1" x14ac:dyDescent="0.25">
      <c r="A72" s="306" t="s">
        <v>600</v>
      </c>
      <c r="B72" s="310" t="s">
        <v>623</v>
      </c>
      <c r="C72" s="305">
        <v>0.26800000000000002</v>
      </c>
      <c r="D72" s="305">
        <v>0.26800000000000002</v>
      </c>
      <c r="E72" s="305"/>
      <c r="F72" s="305"/>
      <c r="G72" s="305">
        <v>0</v>
      </c>
      <c r="H72" s="305">
        <v>0.26800000000000002</v>
      </c>
      <c r="I72" s="305"/>
      <c r="J72" s="305">
        <v>0.26800000000000002</v>
      </c>
      <c r="K72" s="305"/>
      <c r="L72" s="305">
        <v>0</v>
      </c>
      <c r="M72" s="305"/>
      <c r="N72" s="305">
        <v>0</v>
      </c>
      <c r="O72" s="305"/>
      <c r="P72" s="305">
        <v>0</v>
      </c>
      <c r="Q72" s="305"/>
      <c r="R72" s="305">
        <v>0</v>
      </c>
      <c r="S72" s="305"/>
      <c r="T72" s="305">
        <v>0</v>
      </c>
      <c r="U72" s="305"/>
      <c r="V72" s="305">
        <v>0</v>
      </c>
      <c r="W72" s="305"/>
      <c r="X72" s="305">
        <v>0</v>
      </c>
      <c r="Y72" s="305"/>
      <c r="Z72" s="305">
        <v>0</v>
      </c>
      <c r="AA72" s="305"/>
      <c r="AB72" s="305">
        <v>0.26800000000000002</v>
      </c>
      <c r="AC72" s="305">
        <f>D72</f>
        <v>0.26800000000000002</v>
      </c>
    </row>
    <row r="73" spans="1:29" ht="32.25" customHeight="1" x14ac:dyDescent="0.25">
      <c r="A73" s="306" t="s">
        <v>601</v>
      </c>
      <c r="B73" s="310" t="s">
        <v>624</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295"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295"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610</v>
      </c>
      <c r="C76" s="312"/>
      <c r="D76" s="313"/>
      <c r="E76" s="314"/>
      <c r="F76" s="314"/>
      <c r="G76" s="305">
        <v>0</v>
      </c>
      <c r="H76" s="305">
        <v>0</v>
      </c>
      <c r="I76" s="305"/>
      <c r="J76" s="305">
        <v>0</v>
      </c>
      <c r="K76" s="305"/>
      <c r="L76" s="305">
        <v>0</v>
      </c>
      <c r="M76" s="314"/>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608</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625</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611</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602</v>
      </c>
      <c r="B81" s="307" t="s">
        <v>612</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603</v>
      </c>
      <c r="B82" s="307" t="s">
        <v>613</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604</v>
      </c>
      <c r="B83" s="307" t="s">
        <v>614</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605</v>
      </c>
      <c r="B84" s="307" t="s">
        <v>615</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05">
        <v>0</v>
      </c>
    </row>
    <row r="85" spans="1:29" x14ac:dyDescent="0.25">
      <c r="A85" s="306" t="s">
        <v>606</v>
      </c>
      <c r="B85" s="307" t="s">
        <v>616</v>
      </c>
      <c r="C85" s="312"/>
      <c r="D85" s="313"/>
      <c r="E85" s="314"/>
      <c r="F85" s="314"/>
      <c r="G85" s="305">
        <v>0</v>
      </c>
      <c r="H85" s="305">
        <v>0</v>
      </c>
      <c r="I85" s="305"/>
      <c r="J85" s="305">
        <v>0</v>
      </c>
      <c r="K85" s="305"/>
      <c r="L85" s="305">
        <v>0</v>
      </c>
      <c r="M85" s="314"/>
      <c r="N85" s="305">
        <v>0</v>
      </c>
      <c r="O85" s="313"/>
      <c r="P85" s="305">
        <v>0</v>
      </c>
      <c r="Q85" s="313"/>
      <c r="R85" s="305">
        <v>0</v>
      </c>
      <c r="S85" s="313"/>
      <c r="T85" s="305">
        <v>0</v>
      </c>
      <c r="U85" s="313"/>
      <c r="V85" s="305">
        <v>0</v>
      </c>
      <c r="W85" s="313"/>
      <c r="X85" s="305">
        <v>0</v>
      </c>
      <c r="Y85" s="313"/>
      <c r="Z85" s="305">
        <v>0</v>
      </c>
      <c r="AA85" s="313"/>
      <c r="AB85" s="305">
        <v>0</v>
      </c>
      <c r="AC85" s="305">
        <v>0</v>
      </c>
    </row>
    <row r="86" spans="1:29" x14ac:dyDescent="0.25">
      <c r="A86" s="306" t="s">
        <v>607</v>
      </c>
      <c r="B86" s="307" t="s">
        <v>617</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M_TP2000.PR.0068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Модернизация ограждения ПС 110 кВ Приозерная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7" t="s">
        <v>14</v>
      </c>
      <c r="AG24" s="137" t="s">
        <v>13</v>
      </c>
      <c r="AH24" s="138" t="s">
        <v>3</v>
      </c>
      <c r="AI24" s="13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3" t="str">
        <f>'1. паспорт местоположение'!A5:C5</f>
        <v>Год раскрытия информации: 2023 год</v>
      </c>
      <c r="B5" s="423"/>
      <c r="C5" s="166"/>
      <c r="D5" s="70"/>
      <c r="E5" s="70"/>
      <c r="F5" s="70"/>
      <c r="G5" s="70"/>
      <c r="H5" s="70"/>
    </row>
    <row r="6" spans="1:8" ht="18.75" x14ac:dyDescent="0.3">
      <c r="A6" s="142"/>
      <c r="B6" s="142"/>
      <c r="C6" s="167"/>
      <c r="D6" s="142"/>
      <c r="E6" s="142"/>
      <c r="F6" s="142"/>
      <c r="G6" s="142"/>
      <c r="H6" s="142"/>
    </row>
    <row r="7" spans="1:8" ht="18.75" x14ac:dyDescent="0.25">
      <c r="A7" s="323" t="s">
        <v>10</v>
      </c>
      <c r="B7" s="323"/>
      <c r="C7" s="168"/>
      <c r="D7" s="141"/>
      <c r="E7" s="141"/>
      <c r="F7" s="141"/>
      <c r="G7" s="141"/>
      <c r="H7" s="141"/>
    </row>
    <row r="8" spans="1:8" ht="18.75" x14ac:dyDescent="0.25">
      <c r="A8" s="141"/>
      <c r="B8" s="141"/>
      <c r="C8" s="168"/>
      <c r="D8" s="141"/>
      <c r="E8" s="141"/>
      <c r="F8" s="141"/>
      <c r="G8" s="141"/>
      <c r="H8" s="141"/>
    </row>
    <row r="9" spans="1:8" x14ac:dyDescent="0.25">
      <c r="A9" s="326" t="str">
        <f>'1. паспорт местоположение'!A9:C9</f>
        <v>АО "Россети Тюмень"</v>
      </c>
      <c r="B9" s="326"/>
      <c r="C9" s="169"/>
      <c r="D9" s="139"/>
      <c r="E9" s="139"/>
      <c r="F9" s="139"/>
      <c r="G9" s="139"/>
      <c r="H9" s="139"/>
    </row>
    <row r="10" spans="1:8" x14ac:dyDescent="0.25">
      <c r="A10" s="320" t="s">
        <v>9</v>
      </c>
      <c r="B10" s="32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6" t="str">
        <f>'1. паспорт местоположение'!A12:C12</f>
        <v>M_TP2000.PR.0068</v>
      </c>
      <c r="B12" s="326"/>
      <c r="C12" s="169"/>
      <c r="D12" s="139"/>
      <c r="E12" s="139"/>
      <c r="F12" s="139"/>
      <c r="G12" s="139"/>
      <c r="H12" s="139"/>
    </row>
    <row r="13" spans="1:8" x14ac:dyDescent="0.25">
      <c r="A13" s="320" t="s">
        <v>8</v>
      </c>
      <c r="B13" s="320"/>
      <c r="C13" s="33"/>
      <c r="D13" s="140"/>
      <c r="E13" s="140"/>
      <c r="F13" s="140"/>
      <c r="G13" s="140"/>
      <c r="H13" s="140"/>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ограждения ПС 110 кВ Приозерная</v>
      </c>
      <c r="B15" s="325"/>
      <c r="C15" s="169"/>
      <c r="D15" s="139"/>
      <c r="E15" s="139"/>
      <c r="F15" s="139"/>
      <c r="G15" s="139"/>
      <c r="H15" s="139"/>
    </row>
    <row r="16" spans="1:8" x14ac:dyDescent="0.25">
      <c r="A16" s="320" t="s">
        <v>7</v>
      </c>
      <c r="B16" s="320"/>
      <c r="C16" s="33"/>
      <c r="D16" s="140"/>
      <c r="E16" s="140"/>
      <c r="F16" s="140"/>
      <c r="G16" s="140"/>
      <c r="H16" s="140"/>
    </row>
    <row r="17" spans="1:2" x14ac:dyDescent="0.25">
      <c r="B17" s="110"/>
    </row>
    <row r="18" spans="1:2" ht="33.75" customHeight="1" x14ac:dyDescent="0.25">
      <c r="A18" s="428" t="s">
        <v>506</v>
      </c>
      <c r="B18" s="429"/>
    </row>
    <row r="19" spans="1:2" x14ac:dyDescent="0.25">
      <c r="B19" s="48"/>
    </row>
    <row r="20" spans="1:2" ht="16.5" thickBot="1" x14ac:dyDescent="0.3">
      <c r="B20" s="111"/>
    </row>
    <row r="21" spans="1:2" ht="16.5" thickBot="1" x14ac:dyDescent="0.3">
      <c r="A21" s="112" t="s">
        <v>378</v>
      </c>
      <c r="B21" s="113" t="str">
        <f>A15</f>
        <v>Модернизация ограждения ПС 110 кВ Приозерная</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532</v>
      </c>
    </row>
    <row r="24" spans="1:2" ht="16.5" thickBot="1" x14ac:dyDescent="0.3">
      <c r="A24" s="112" t="s">
        <v>380</v>
      </c>
      <c r="B24" s="114" t="s">
        <v>577</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575</v>
      </c>
      <c r="B27" s="294">
        <v>10.86149</v>
      </c>
    </row>
    <row r="28" spans="1:2" ht="16.5" thickBot="1" x14ac:dyDescent="0.3">
      <c r="A28" s="118" t="s">
        <v>383</v>
      </c>
      <c r="B28" s="118" t="s">
        <v>576</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24"/>
    </row>
    <row r="57" spans="1:3" x14ac:dyDescent="0.25">
      <c r="A57" s="121" t="s">
        <v>403</v>
      </c>
      <c r="B57" s="121" t="s">
        <v>573</v>
      </c>
      <c r="C57" s="424"/>
    </row>
    <row r="58" spans="1:3" x14ac:dyDescent="0.25">
      <c r="A58" s="121" t="s">
        <v>404</v>
      </c>
      <c r="B58" s="121"/>
      <c r="C58" s="424"/>
    </row>
    <row r="59" spans="1:3" ht="16.5" thickBot="1" x14ac:dyDescent="0.3">
      <c r="A59" s="121" t="s">
        <v>405</v>
      </c>
      <c r="B59" s="121"/>
      <c r="C59" s="424"/>
    </row>
    <row r="60" spans="1:3" ht="16.5" thickBot="1" x14ac:dyDescent="0.3">
      <c r="A60" s="121" t="s">
        <v>406</v>
      </c>
      <c r="B60" s="118" t="s">
        <v>558</v>
      </c>
      <c r="C60" s="424"/>
    </row>
    <row r="61" spans="1:3" ht="16.5" thickBot="1" x14ac:dyDescent="0.3">
      <c r="A61" s="122" t="s">
        <v>407</v>
      </c>
      <c r="B61" s="118" t="s">
        <v>527</v>
      </c>
      <c r="C61" s="424"/>
    </row>
    <row r="62" spans="1:3" ht="30.75" thickBot="1" x14ac:dyDescent="0.3">
      <c r="A62" s="119" t="s">
        <v>408</v>
      </c>
      <c r="B62" s="120" t="s">
        <v>555</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581</v>
      </c>
      <c r="C67" s="170"/>
    </row>
    <row r="68" spans="1:3" ht="16.5" thickBot="1" x14ac:dyDescent="0.3">
      <c r="A68" s="115" t="s">
        <v>413</v>
      </c>
      <c r="B68" s="118" t="s">
        <v>579</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1"/>
    </row>
    <row r="73" spans="1:3" ht="28.5" x14ac:dyDescent="0.25">
      <c r="A73" s="117" t="s">
        <v>418</v>
      </c>
      <c r="B73" s="425"/>
      <c r="C73" s="424"/>
    </row>
    <row r="74" spans="1:3" x14ac:dyDescent="0.25">
      <c r="A74" s="121" t="s">
        <v>419</v>
      </c>
      <c r="B74" s="426"/>
      <c r="C74" s="424"/>
    </row>
    <row r="75" spans="1:3" x14ac:dyDescent="0.25">
      <c r="A75" s="121" t="s">
        <v>420</v>
      </c>
      <c r="B75" s="426"/>
      <c r="C75" s="424"/>
    </row>
    <row r="76" spans="1:3" x14ac:dyDescent="0.25">
      <c r="A76" s="121" t="s">
        <v>421</v>
      </c>
      <c r="B76" s="426"/>
      <c r="C76" s="424"/>
    </row>
    <row r="77" spans="1:3" x14ac:dyDescent="0.25">
      <c r="A77" s="121" t="s">
        <v>422</v>
      </c>
      <c r="B77" s="426"/>
      <c r="C77" s="424"/>
    </row>
    <row r="78" spans="1:3" ht="16.5" thickBot="1" x14ac:dyDescent="0.3">
      <c r="A78" s="130" t="s">
        <v>423</v>
      </c>
      <c r="B78" s="427"/>
      <c r="C78" s="424"/>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2023-02-03T05:04:46Z</dcterms:modified>
</cp:coreProperties>
</file>